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INDST5!$A$1:$M$92</definedName>
    <definedName name="_xlnm.Print_Titles" localSheetId="0">INDST5!$20:$26</definedName>
  </definedNames>
  <calcPr calcId="125725"/>
</workbook>
</file>

<file path=xl/calcChain.xml><?xml version="1.0" encoding="utf-8"?>
<calcChain xmlns="http://schemas.openxmlformats.org/spreadsheetml/2006/main">
  <c r="B28" i="1"/>
  <c r="B29"/>
  <c r="B30"/>
  <c r="B31"/>
  <c r="B32"/>
  <c r="B33"/>
  <c r="B36"/>
  <c r="B37"/>
  <c r="B38"/>
  <c r="B39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27"/>
  <c r="B9"/>
  <c r="B10"/>
  <c r="B11"/>
  <c r="B12"/>
  <c r="B13"/>
  <c r="B14"/>
  <c r="B15"/>
  <c r="B16"/>
  <c r="B17"/>
  <c r="B8"/>
  <c r="I9"/>
  <c r="I10"/>
  <c r="I11"/>
  <c r="I12"/>
  <c r="I13"/>
  <c r="I14"/>
  <c r="I15"/>
  <c r="I16"/>
  <c r="I17"/>
  <c r="I28" l="1"/>
  <c r="I29"/>
  <c r="I30"/>
  <c r="I31"/>
  <c r="I32"/>
  <c r="I33"/>
  <c r="I36"/>
  <c r="I37"/>
  <c r="I38"/>
  <c r="I39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8"/>
  <c r="I79"/>
  <c r="I80"/>
  <c r="I81"/>
  <c r="I82"/>
  <c r="I83"/>
  <c r="I84"/>
  <c r="I27"/>
  <c r="I8"/>
</calcChain>
</file>

<file path=xl/sharedStrings.xml><?xml version="1.0" encoding="utf-8"?>
<sst xmlns="http://schemas.openxmlformats.org/spreadsheetml/2006/main" count="214" uniqueCount="183">
  <si>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</si>
  <si>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</si>
  <si>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</si>
  <si>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</si>
  <si>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</si>
  <si>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</si>
  <si>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</si>
  <si>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</si>
  <si>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</si>
  <si>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</si>
  <si>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</si>
  <si>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</si>
  <si>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</si>
  <si>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</si>
  <si>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</si>
  <si>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</si>
  <si>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</si>
  <si>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</si>
  <si>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</si>
  <si>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</si>
  <si>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</si>
  <si>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</si>
  <si>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</si>
  <si>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</si>
  <si>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</si>
  <si>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</si>
  <si>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</si>
  <si>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</si>
  <si>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</si>
  <si>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</si>
  <si>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</si>
  <si>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</si>
  <si>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</si>
  <si>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</si>
  <si>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</si>
  <si>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</si>
  <si>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</si>
  <si>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</si>
  <si>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</si>
  <si>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</si>
  <si>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</si>
  <si>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</si>
  <si>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</si>
  <si>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</si>
  <si>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</si>
  <si>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</si>
  <si>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</si>
  <si>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</si>
  <si>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</si>
  <si>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</si>
  <si>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</si>
  <si>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</si>
  <si>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</si>
  <si>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</si>
  <si>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</si>
  <si>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</si>
  <si>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</si>
  <si>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</si>
  <si>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</si>
  <si>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</si>
  <si>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</si>
  <si>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</si>
  <si>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</si>
  <si>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</si>
  <si>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</si>
  <si>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</si>
  <si>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</si>
  <si>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</si>
  <si>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</si>
  <si>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</si>
  <si>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</si>
  <si>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</si>
  <si>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</si>
  <si>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</si>
  <si>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</si>
  <si>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</si>
  <si>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</si>
  <si>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</si>
  <si>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</si>
  <si>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</si>
  <si>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</si>
  <si>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</si>
  <si>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</si>
  <si>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</si>
  <si>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</si>
  <si>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</si>
  <si>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</si>
  <si>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</si>
  <si>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</si>
  <si>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</si>
  <si>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</si>
  <si>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</si>
  <si>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</si>
  <si>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</si>
  <si>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</si>
  <si>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</si>
  <si>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</si>
  <si>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</si>
  <si>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</si>
  <si>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</si>
  <si>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</si>
  <si>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</si>
  <si>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</si>
  <si>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</si>
  <si>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</si>
  <si>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</si>
  <si>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</si>
  <si>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</si>
  <si>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</si>
  <si>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</si>
  <si>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</si>
  <si>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</si>
  <si>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</si>
  <si>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</si>
  <si>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</si>
  <si>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</si>
  <si>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</si>
  <si>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</si>
  <si>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</si>
  <si>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</si>
  <si>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</si>
  <si>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</si>
  <si>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</si>
  <si>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</si>
  <si>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</si>
  <si>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</si>
  <si>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</si>
  <si>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</si>
  <si>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</si>
  <si>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</si>
  <si>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</si>
  <si>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</si>
  <si>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</si>
  <si>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</si>
  <si>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</si>
  <si>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</si>
  <si>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</si>
  <si>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</si>
  <si>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</si>
  <si>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</si>
  <si>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</si>
  <si>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</si>
  <si>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</si>
  <si>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</si>
  <si>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</si>
  <si>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</si>
  <si>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</si>
  <si>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</si>
  <si>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</si>
  <si>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</si>
  <si>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</si>
  <si>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</si>
  <si>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</si>
  <si>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</si>
  <si>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</si>
  <si>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</si>
  <si>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</si>
  <si>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</si>
  <si>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</si>
  <si>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</si>
  <si>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</si>
  <si>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</si>
  <si>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</si>
  <si>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</si>
  <si>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</si>
  <si>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</si>
  <si>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</si>
  <si>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</si>
  <si>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</si>
  <si>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القيمة السوقية للأصول بداية العام</t>
  </si>
  <si>
    <t>القيمة السوقية للأصول نهاية العام</t>
  </si>
  <si>
    <t>Market Value at Beginning of Year</t>
  </si>
  <si>
    <t>Market Value at End of Year</t>
  </si>
  <si>
    <t>+</t>
  </si>
  <si>
    <t>Transport &amp; Storage Activities</t>
  </si>
  <si>
    <t>جدول 2-8: قيمة الأصول الثابتة في الضفة الغربية حسب النشاط الاقتصادي، 2014</t>
  </si>
  <si>
    <t xml:space="preserve">Table 2-8: Fixed Assets Value in the West Bank by Economic Activity, 2014 </t>
  </si>
  <si>
    <t>جدول 2-8 (تابع): قيمة الأصول الثابتة في الضفة الغربية حسب النشاط الاقتصادي، 2014</t>
  </si>
  <si>
    <t>Table 2-8 (Cont.): Fixed Assets Value in the West Bank by Economic Activity, 2014</t>
  </si>
  <si>
    <t>صناعة معدات النقل الأخرى</t>
  </si>
  <si>
    <t>Manufacture of other transport equipment</t>
  </si>
  <si>
    <t>أنشطة الصرف الصحي</t>
  </si>
  <si>
    <t>Sanitation activities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</si>
</sst>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_ ;\-#,##0.0\ 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44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 indent="1"/>
    </xf>
    <xf numFmtId="0" fontId="0" fillId="0" borderId="0" xfId="0" applyFont="1" applyAlignment="1">
      <alignment horizontal="right" vertical="top" wrapText="1" indent="1"/>
    </xf>
    <xf numFmtId="0" fontId="0" fillId="0" borderId="0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indent="1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vertical="center"/>
    </xf>
    <xf numFmtId="0" fontId="7" fillId="0" borderId="1" xfId="0" applyFont="1" applyBorder="1" applyAlignment="1">
      <alignment horizontal="right" vertical="top" wrapText="1" indent="1"/>
    </xf>
    <xf numFmtId="165" fontId="0" fillId="0" borderId="7" xfId="1" applyNumberFormat="1" applyFont="1" applyBorder="1" applyAlignment="1">
      <alignment horizontal="right" vertical="top" indent="1"/>
    </xf>
    <xf numFmtId="165" fontId="0" fillId="0" borderId="1" xfId="1" applyNumberFormat="1" applyFont="1" applyBorder="1" applyAlignment="1">
      <alignment horizontal="right" vertical="top" indent="1"/>
    </xf>
    <xf numFmtId="165" fontId="11" fillId="0" borderId="1" xfId="1" applyNumberFormat="1" applyFont="1" applyBorder="1" applyAlignment="1">
      <alignment horizontal="right" vertical="top" indent="1"/>
    </xf>
    <xf numFmtId="165" fontId="0" fillId="0" borderId="8" xfId="1" applyNumberFormat="1" applyFont="1" applyBorder="1" applyAlignment="1">
      <alignment horizontal="right" vertical="top" indent="1"/>
    </xf>
    <xf numFmtId="165" fontId="0" fillId="0" borderId="2" xfId="1" applyNumberFormat="1" applyFont="1" applyBorder="1" applyAlignment="1">
      <alignment horizontal="right" vertical="top" indent="1"/>
    </xf>
    <xf numFmtId="165" fontId="0" fillId="0" borderId="0" xfId="1" applyNumberFormat="1" applyFont="1" applyBorder="1" applyAlignment="1">
      <alignment horizontal="right" vertical="top" indent="1"/>
    </xf>
    <xf numFmtId="165" fontId="11" fillId="0" borderId="0" xfId="1" applyNumberFormat="1" applyFont="1" applyBorder="1" applyAlignment="1">
      <alignment horizontal="right" vertical="top" indent="1"/>
    </xf>
    <xf numFmtId="165" fontId="0" fillId="0" borderId="3" xfId="1" applyNumberFormat="1" applyFont="1" applyBorder="1" applyAlignment="1">
      <alignment horizontal="right" vertical="top" indent="1"/>
    </xf>
    <xf numFmtId="165" fontId="0" fillId="0" borderId="9" xfId="1" applyNumberFormat="1" applyFont="1" applyBorder="1" applyAlignment="1">
      <alignment horizontal="right" vertical="top" indent="1"/>
    </xf>
    <xf numFmtId="165" fontId="0" fillId="0" borderId="13" xfId="1" applyNumberFormat="1" applyFont="1" applyBorder="1" applyAlignment="1">
      <alignment horizontal="right" vertical="top" indent="1"/>
    </xf>
    <xf numFmtId="165" fontId="11" fillId="0" borderId="13" xfId="1" applyNumberFormat="1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164" fontId="5" fillId="0" borderId="0" xfId="0" applyNumberFormat="1" applyFont="1" applyBorder="1" applyAlignment="1">
      <alignment horizontal="right" vertical="top" indent="1"/>
    </xf>
    <xf numFmtId="165" fontId="0" fillId="0" borderId="1" xfId="1" applyNumberFormat="1" applyFont="1" applyBorder="1" applyAlignment="1">
      <alignment horizontal="right" vertical="top" indent="1" readingOrder="2"/>
    </xf>
    <xf numFmtId="165" fontId="11" fillId="0" borderId="1" xfId="1" applyNumberFormat="1" applyFont="1" applyBorder="1" applyAlignment="1">
      <alignment horizontal="right" vertical="top" indent="1" readingOrder="2"/>
    </xf>
    <xf numFmtId="165" fontId="0" fillId="0" borderId="8" xfId="1" applyNumberFormat="1" applyFont="1" applyBorder="1" applyAlignment="1">
      <alignment horizontal="right" vertical="top" indent="1" readingOrder="2"/>
    </xf>
    <xf numFmtId="165" fontId="0" fillId="0" borderId="0" xfId="1" applyNumberFormat="1" applyFont="1" applyBorder="1" applyAlignment="1">
      <alignment horizontal="right" vertical="top" indent="1" readingOrder="2"/>
    </xf>
    <xf numFmtId="165" fontId="11" fillId="0" borderId="0" xfId="1" applyNumberFormat="1" applyFont="1" applyBorder="1" applyAlignment="1">
      <alignment horizontal="right" vertical="top" indent="1" readingOrder="2"/>
    </xf>
    <xf numFmtId="165" fontId="0" fillId="0" borderId="3" xfId="1" applyNumberFormat="1" applyFont="1" applyBorder="1" applyAlignment="1">
      <alignment horizontal="right" vertical="top" indent="1" readingOrder="2"/>
    </xf>
    <xf numFmtId="165" fontId="0" fillId="0" borderId="13" xfId="1" applyNumberFormat="1" applyFont="1" applyBorder="1" applyAlignment="1">
      <alignment horizontal="right" vertical="top" indent="1" readingOrder="2"/>
    </xf>
    <xf numFmtId="165" fontId="11" fillId="0" borderId="13" xfId="1" applyNumberFormat="1" applyFont="1" applyBorder="1" applyAlignment="1">
      <alignment horizontal="right" vertical="top" indent="1" readingOrder="2"/>
    </xf>
    <xf numFmtId="165" fontId="0" fillId="0" borderId="10" xfId="1" applyNumberFormat="1" applyFont="1" applyBorder="1" applyAlignment="1">
      <alignment horizontal="right" vertical="top" indent="1" readingOrder="2"/>
    </xf>
    <xf numFmtId="0" fontId="11" fillId="0" borderId="1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 readingOrder="2"/>
    </xf>
    <xf numFmtId="165" fontId="11" fillId="0" borderId="2" xfId="1" applyNumberFormat="1" applyFont="1" applyBorder="1" applyAlignment="1">
      <alignment horizontal="right" vertical="top" indent="1"/>
    </xf>
    <xf numFmtId="165" fontId="11" fillId="0" borderId="3" xfId="1" applyNumberFormat="1" applyFont="1" applyBorder="1" applyAlignment="1">
      <alignment horizontal="right" vertical="top" indent="1"/>
    </xf>
    <xf numFmtId="165" fontId="11" fillId="0" borderId="11" xfId="1" applyNumberFormat="1" applyFont="1" applyBorder="1" applyAlignment="1">
      <alignment horizontal="right" vertical="top" indent="1"/>
    </xf>
    <xf numFmtId="165" fontId="11" fillId="0" borderId="12" xfId="1" applyNumberFormat="1" applyFont="1" applyBorder="1" applyAlignment="1">
      <alignment horizontal="right" vertical="top" indent="1"/>
    </xf>
    <xf numFmtId="165" fontId="11" fillId="0" borderId="5" xfId="1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top" wrapText="1" indent="1"/>
    </xf>
    <xf numFmtId="2" fontId="5" fillId="0" borderId="2" xfId="0" applyNumberFormat="1" applyFont="1" applyBorder="1" applyAlignment="1">
      <alignment horizontal="left" vertical="top" wrapText="1" indent="1"/>
    </xf>
    <xf numFmtId="2" fontId="5" fillId="0" borderId="9" xfId="0" applyNumberFormat="1" applyFont="1" applyBorder="1" applyAlignment="1">
      <alignment horizontal="left" vertical="top" wrapText="1" indent="1"/>
    </xf>
    <xf numFmtId="164" fontId="14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/>
    </xf>
    <xf numFmtId="164" fontId="14" fillId="0" borderId="14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165" fontId="11" fillId="0" borderId="7" xfId="1" applyNumberFormat="1" applyFont="1" applyBorder="1" applyAlignment="1">
      <alignment horizontal="right" vertical="top" indent="1"/>
    </xf>
    <xf numFmtId="165" fontId="11" fillId="0" borderId="8" xfId="1" applyNumberFormat="1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wrapText="1" indent="1" readingOrder="2"/>
    </xf>
    <xf numFmtId="164" fontId="11" fillId="0" borderId="14" xfId="0" applyNumberFormat="1" applyFont="1" applyBorder="1" applyAlignment="1">
      <alignment horizontal="center" vertical="top" wrapText="1"/>
    </xf>
    <xf numFmtId="164" fontId="11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4" xfId="0" applyNumberFormat="1" applyFont="1" applyBorder="1" applyAlignment="1">
      <alignment horizontal="center" vertical="top" wrapText="1"/>
    </xf>
    <xf numFmtId="164" fontId="11" fillId="0" borderId="14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/>
    <xf numFmtId="165" fontId="5" fillId="0" borderId="0" xfId="0" applyNumberFormat="1" applyFont="1" applyBorder="1" applyAlignment="1">
      <alignment vertical="center"/>
    </xf>
    <xf numFmtId="165" fontId="0" fillId="0" borderId="7" xfId="1" applyNumberFormat="1" applyFont="1" applyBorder="1" applyAlignment="1">
      <alignment horizontal="right" vertical="top" indent="1" readingOrder="2"/>
    </xf>
    <xf numFmtId="165" fontId="0" fillId="0" borderId="2" xfId="1" applyNumberFormat="1" applyFont="1" applyBorder="1" applyAlignment="1">
      <alignment horizontal="right" vertical="top" indent="1" readingOrder="2"/>
    </xf>
    <xf numFmtId="165" fontId="0" fillId="0" borderId="9" xfId="1" applyNumberFormat="1" applyFont="1" applyBorder="1" applyAlignment="1">
      <alignment horizontal="right" vertical="top" indent="1" readingOrder="2"/>
    </xf>
    <xf numFmtId="0" fontId="5" fillId="0" borderId="13" xfId="0" applyFont="1" applyBorder="1" applyAlignment="1">
      <alignment vertical="center"/>
    </xf>
    <xf numFmtId="0" fontId="5" fillId="0" borderId="6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165" fontId="0" fillId="0" borderId="0" xfId="0" applyNumberFormat="1" applyBorder="1" applyAlignment="1">
      <alignment horizontal="right" vertical="top" indent="1"/>
    </xf>
    <xf numFmtId="0" fontId="7" fillId="0" borderId="13" xfId="0" applyFont="1" applyBorder="1" applyAlignment="1">
      <alignment horizontal="right" vertical="top" wrapText="1" indent="1"/>
    </xf>
    <xf numFmtId="164" fontId="4" fillId="0" borderId="12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4" fontId="8" fillId="0" borderId="12" xfId="0" applyNumberFormat="1" applyFont="1" applyBorder="1" applyAlignment="1">
      <alignment horizontal="left" vertical="top" wrapText="1" inden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left" vertical="top" inden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9"/>
  <sheetViews>
    <sheetView tabSelected="1" view="pageBreakPreview" topLeftCell="A67" zoomScaleNormal="100" zoomScaleSheetLayoutView="100" workbookViewId="0">
      <selection activeCell="M73" sqref="M73:M80"/>
    </sheetView>
  </sheetViews>
  <sheetFormatPr defaultColWidth="9.140625" defaultRowHeight="34.15" customHeight="1"/>
  <cols>
    <col min="1" max="1" width="26.42578125" customWidth="1"/>
    <col min="2" max="2" width="12.7109375" customWidth="1"/>
    <col min="3" max="3" width="11.28515625" customWidth="1"/>
    <col min="4" max="4" width="9.28515625" customWidth="1"/>
    <col min="5" max="6" width="9.140625" customWidth="1"/>
    <col min="7" max="7" width="11.42578125" customWidth="1"/>
    <col min="8" max="8" width="10.85546875" customWidth="1"/>
    <col min="9" max="9" width="11.28515625" customWidth="1"/>
    <col min="10" max="10" width="12.7109375" customWidth="1"/>
    <col min="11" max="11" width="20.5703125" customWidth="1"/>
    <col min="12" max="12" width="1.5703125" style="16" customWidth="1"/>
    <col min="13" max="13" width="4.42578125" customWidth="1"/>
    <col min="14" max="14" width="11.28515625" style="5" customWidth="1"/>
    <col min="15" max="16384" width="9.140625" style="5"/>
  </cols>
  <sheetData>
    <row r="1" spans="1:15" s="6" customFormat="1" ht="18" customHeight="1">
      <c r="A1" s="131" t="s">
        <v>175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5" s="6" customFormat="1" ht="18" customHeight="1">
      <c r="A2" s="132" t="s">
        <v>176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5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4"/>
    </row>
    <row r="4" spans="1:15" s="10" customFormat="1" ht="15" customHeight="1">
      <c r="A4" s="7" t="s">
        <v>160</v>
      </c>
      <c r="B4" s="4"/>
      <c r="C4" s="4"/>
      <c r="D4" s="4"/>
      <c r="E4" s="4"/>
      <c r="F4" s="4"/>
      <c r="G4" s="4"/>
      <c r="H4" s="4"/>
      <c r="I4" s="4"/>
      <c r="J4" s="4"/>
      <c r="K4" s="8"/>
      <c r="L4" s="15"/>
      <c r="M4" s="9" t="s">
        <v>6</v>
      </c>
    </row>
    <row r="5" spans="1:15" s="11" customFormat="1" ht="22.5" customHeight="1">
      <c r="A5" s="139" t="s">
        <v>10</v>
      </c>
      <c r="B5" s="117" t="s">
        <v>170</v>
      </c>
      <c r="C5" s="115" t="s">
        <v>157</v>
      </c>
      <c r="D5" s="115" t="s">
        <v>155</v>
      </c>
      <c r="E5" s="119" t="s">
        <v>153</v>
      </c>
      <c r="F5" s="113" t="s">
        <v>7</v>
      </c>
      <c r="G5" s="114"/>
      <c r="H5" s="111" t="s">
        <v>8</v>
      </c>
      <c r="I5" s="112"/>
      <c r="J5" s="117" t="s">
        <v>169</v>
      </c>
      <c r="K5" s="136" t="s">
        <v>12</v>
      </c>
      <c r="L5" s="127" t="s">
        <v>159</v>
      </c>
      <c r="M5" s="128"/>
    </row>
    <row r="6" spans="1:15" s="11" customFormat="1" ht="39" customHeight="1">
      <c r="A6" s="140"/>
      <c r="B6" s="118"/>
      <c r="C6" s="116"/>
      <c r="D6" s="116"/>
      <c r="E6" s="120"/>
      <c r="F6" s="12" t="s">
        <v>151</v>
      </c>
      <c r="G6" s="12" t="s">
        <v>149</v>
      </c>
      <c r="H6" s="12" t="s">
        <v>147</v>
      </c>
      <c r="I6" s="13" t="s">
        <v>9</v>
      </c>
      <c r="J6" s="118"/>
      <c r="K6" s="137"/>
      <c r="L6" s="129"/>
      <c r="M6" s="130"/>
    </row>
    <row r="7" spans="1:15" s="11" customFormat="1" ht="38.25" customHeight="1">
      <c r="A7" s="140"/>
      <c r="B7" s="80" t="s">
        <v>172</v>
      </c>
      <c r="C7" s="81" t="s">
        <v>158</v>
      </c>
      <c r="D7" s="81" t="s">
        <v>156</v>
      </c>
      <c r="E7" s="81" t="s">
        <v>154</v>
      </c>
      <c r="F7" s="82" t="s">
        <v>152</v>
      </c>
      <c r="G7" s="82" t="s">
        <v>150</v>
      </c>
      <c r="H7" s="82" t="s">
        <v>148</v>
      </c>
      <c r="I7" s="83" t="s">
        <v>11</v>
      </c>
      <c r="J7" s="80" t="s">
        <v>171</v>
      </c>
      <c r="K7" s="138"/>
      <c r="L7" s="125" t="s">
        <v>0</v>
      </c>
      <c r="M7" s="126"/>
    </row>
    <row r="8" spans="1:15" s="11" customFormat="1" ht="17.25" customHeight="1">
      <c r="A8" s="75" t="s">
        <v>1</v>
      </c>
      <c r="B8" s="39">
        <f>J8+I8-E8-D8-C8</f>
        <v>778480.70488325413</v>
      </c>
      <c r="C8" s="40">
        <v>4241.0050676280507</v>
      </c>
      <c r="D8" s="40">
        <v>0</v>
      </c>
      <c r="E8" s="40">
        <v>0</v>
      </c>
      <c r="F8" s="40">
        <v>0</v>
      </c>
      <c r="G8" s="40">
        <v>534.81454075957106</v>
      </c>
      <c r="H8" s="40">
        <v>285.50748611111118</v>
      </c>
      <c r="I8" s="41">
        <f>SUM(F8:H8)</f>
        <v>820.32202687068229</v>
      </c>
      <c r="J8" s="42">
        <v>781901.38792401145</v>
      </c>
      <c r="K8" s="38" t="s">
        <v>2</v>
      </c>
      <c r="L8" s="24"/>
      <c r="M8" s="72">
        <v>8</v>
      </c>
      <c r="N8" s="101"/>
      <c r="O8" s="101"/>
    </row>
    <row r="9" spans="1:15" s="11" customFormat="1" ht="16.5" customHeight="1">
      <c r="A9" s="76" t="s">
        <v>13</v>
      </c>
      <c r="B9" s="43">
        <f t="shared" ref="B9:B17" si="0">J9+I9-E9-D9-C9</f>
        <v>301859.28459184791</v>
      </c>
      <c r="C9" s="44">
        <v>49212.545555422541</v>
      </c>
      <c r="D9" s="44">
        <v>59.952983885066779</v>
      </c>
      <c r="E9" s="44">
        <v>4.501607142857144E-3</v>
      </c>
      <c r="F9" s="44">
        <v>0</v>
      </c>
      <c r="G9" s="44">
        <v>998.39833757950782</v>
      </c>
      <c r="H9" s="44">
        <v>4456.9994052064576</v>
      </c>
      <c r="I9" s="45">
        <f t="shared" ref="I9:I17" si="1">SUM(F9:H9)</f>
        <v>5455.3977427859654</v>
      </c>
      <c r="J9" s="46">
        <v>345676.38988997671</v>
      </c>
      <c r="K9" s="27" t="s">
        <v>73</v>
      </c>
      <c r="L9" s="25"/>
      <c r="M9" s="73">
        <v>10</v>
      </c>
      <c r="N9" s="101"/>
      <c r="O9" s="101"/>
    </row>
    <row r="10" spans="1:15" s="11" customFormat="1" ht="16.5" customHeight="1">
      <c r="A10" s="76" t="s">
        <v>14</v>
      </c>
      <c r="B10" s="43">
        <f t="shared" si="0"/>
        <v>16257.121189842244</v>
      </c>
      <c r="C10" s="44">
        <v>925.8774411662082</v>
      </c>
      <c r="D10" s="44">
        <v>0</v>
      </c>
      <c r="E10" s="44">
        <v>0</v>
      </c>
      <c r="F10" s="44">
        <v>0</v>
      </c>
      <c r="G10" s="44">
        <v>4.0073907000000002</v>
      </c>
      <c r="H10" s="44">
        <v>75.85500140000002</v>
      </c>
      <c r="I10" s="45">
        <f t="shared" si="1"/>
        <v>79.862392100000022</v>
      </c>
      <c r="J10" s="46">
        <v>17103.136238908453</v>
      </c>
      <c r="K10" s="27" t="s">
        <v>74</v>
      </c>
      <c r="L10" s="32"/>
      <c r="M10" s="73">
        <v>11</v>
      </c>
      <c r="N10" s="101"/>
      <c r="O10" s="101"/>
    </row>
    <row r="11" spans="1:15" s="11" customFormat="1" ht="15.75" customHeight="1">
      <c r="A11" s="76" t="s">
        <v>3</v>
      </c>
      <c r="B11" s="43">
        <f t="shared" si="0"/>
        <v>30449.603952663543</v>
      </c>
      <c r="C11" s="44">
        <v>1024.7304683880629</v>
      </c>
      <c r="D11" s="44">
        <v>0</v>
      </c>
      <c r="E11" s="44">
        <v>0</v>
      </c>
      <c r="F11" s="44">
        <v>0</v>
      </c>
      <c r="G11" s="44">
        <v>9896.0560855999993</v>
      </c>
      <c r="H11" s="44">
        <v>0</v>
      </c>
      <c r="I11" s="45">
        <f t="shared" si="1"/>
        <v>9896.0560855999993</v>
      </c>
      <c r="J11" s="46">
        <v>21578.278335451607</v>
      </c>
      <c r="K11" s="27" t="s">
        <v>75</v>
      </c>
      <c r="L11" s="25"/>
      <c r="M11" s="73">
        <v>12</v>
      </c>
      <c r="N11" s="101"/>
      <c r="O11" s="101"/>
    </row>
    <row r="12" spans="1:15" s="11" customFormat="1" ht="16.5" customHeight="1">
      <c r="A12" s="76" t="s">
        <v>15</v>
      </c>
      <c r="B12" s="43">
        <f t="shared" si="0"/>
        <v>17555.663195121939</v>
      </c>
      <c r="C12" s="44">
        <v>980.08288111836612</v>
      </c>
      <c r="D12" s="44">
        <v>0</v>
      </c>
      <c r="E12" s="44">
        <v>0.37409060263008254</v>
      </c>
      <c r="F12" s="44">
        <v>0</v>
      </c>
      <c r="G12" s="44">
        <v>1.5278181818181817</v>
      </c>
      <c r="H12" s="44">
        <v>157.4849840785063</v>
      </c>
      <c r="I12" s="45">
        <f t="shared" si="1"/>
        <v>159.01280226032449</v>
      </c>
      <c r="J12" s="46">
        <v>18377.107364582611</v>
      </c>
      <c r="K12" s="27" t="s">
        <v>76</v>
      </c>
      <c r="L12" s="25"/>
      <c r="M12" s="73">
        <v>13</v>
      </c>
      <c r="N12" s="101"/>
      <c r="O12" s="101"/>
    </row>
    <row r="13" spans="1:15" s="11" customFormat="1" ht="15" customHeight="1">
      <c r="A13" s="76" t="s">
        <v>16</v>
      </c>
      <c r="B13" s="43">
        <f t="shared" si="0"/>
        <v>53191.793719629277</v>
      </c>
      <c r="C13" s="44">
        <v>3096.8798457910634</v>
      </c>
      <c r="D13" s="44">
        <v>151.45945453141996</v>
      </c>
      <c r="E13" s="44">
        <v>16.00440472727265</v>
      </c>
      <c r="F13" s="44">
        <v>0</v>
      </c>
      <c r="G13" s="44">
        <v>54.89085197850055</v>
      </c>
      <c r="H13" s="44">
        <v>704.71889722158039</v>
      </c>
      <c r="I13" s="45">
        <f t="shared" si="1"/>
        <v>759.60974920008096</v>
      </c>
      <c r="J13" s="46">
        <v>55696.527675478952</v>
      </c>
      <c r="K13" s="27" t="s">
        <v>77</v>
      </c>
      <c r="L13" s="25"/>
      <c r="M13" s="73">
        <v>14</v>
      </c>
      <c r="N13" s="101"/>
      <c r="O13" s="101"/>
    </row>
    <row r="14" spans="1:15" s="11" customFormat="1" ht="26.25" customHeight="1">
      <c r="A14" s="76" t="s">
        <v>17</v>
      </c>
      <c r="B14" s="43">
        <f t="shared" si="0"/>
        <v>25972.833783291622</v>
      </c>
      <c r="C14" s="44">
        <v>2409.7774472856254</v>
      </c>
      <c r="D14" s="44">
        <v>0</v>
      </c>
      <c r="E14" s="44">
        <v>0</v>
      </c>
      <c r="F14" s="44">
        <v>0</v>
      </c>
      <c r="G14" s="44">
        <v>0</v>
      </c>
      <c r="H14" s="44">
        <v>65.848415988106609</v>
      </c>
      <c r="I14" s="45">
        <f t="shared" si="1"/>
        <v>65.848415988106609</v>
      </c>
      <c r="J14" s="46">
        <v>28316.762814589139</v>
      </c>
      <c r="K14" s="27" t="s">
        <v>78</v>
      </c>
      <c r="L14" s="25"/>
      <c r="M14" s="73">
        <v>15</v>
      </c>
      <c r="N14" s="101"/>
      <c r="O14" s="101"/>
    </row>
    <row r="15" spans="1:15" s="11" customFormat="1" ht="75.75" customHeight="1">
      <c r="A15" s="76" t="s">
        <v>18</v>
      </c>
      <c r="B15" s="43">
        <f t="shared" si="0"/>
        <v>19174.644543506947</v>
      </c>
      <c r="C15" s="44">
        <v>1115.2728837949803</v>
      </c>
      <c r="D15" s="44">
        <v>4.1903567141086775</v>
      </c>
      <c r="E15" s="44">
        <v>2.7935711427391192</v>
      </c>
      <c r="F15" s="44">
        <v>2.2161510633676644</v>
      </c>
      <c r="G15" s="44">
        <v>45.854562803537839</v>
      </c>
      <c r="H15" s="44">
        <v>114.22383223985631</v>
      </c>
      <c r="I15" s="45">
        <f t="shared" si="1"/>
        <v>162.2945461067618</v>
      </c>
      <c r="J15" s="46">
        <v>20134.606809052013</v>
      </c>
      <c r="K15" s="27" t="s">
        <v>79</v>
      </c>
      <c r="L15" s="25"/>
      <c r="M15" s="73">
        <v>16</v>
      </c>
      <c r="N15" s="101"/>
      <c r="O15" s="101"/>
    </row>
    <row r="16" spans="1:15" s="11" customFormat="1" ht="24">
      <c r="A16" s="76" t="s">
        <v>19</v>
      </c>
      <c r="B16" s="43">
        <f t="shared" si="0"/>
        <v>34477.934779949734</v>
      </c>
      <c r="C16" s="44">
        <v>2271.4344346294997</v>
      </c>
      <c r="D16" s="44">
        <v>0</v>
      </c>
      <c r="E16" s="44">
        <v>0</v>
      </c>
      <c r="F16" s="44">
        <v>0</v>
      </c>
      <c r="G16" s="44">
        <v>28.010000000000009</v>
      </c>
      <c r="H16" s="44">
        <v>59.682223966207232</v>
      </c>
      <c r="I16" s="45">
        <f t="shared" si="1"/>
        <v>87.692223966207237</v>
      </c>
      <c r="J16" s="46">
        <v>36661.676990613021</v>
      </c>
      <c r="K16" s="27" t="s">
        <v>80</v>
      </c>
      <c r="L16" s="25"/>
      <c r="M16" s="73">
        <v>17</v>
      </c>
      <c r="N16" s="101"/>
      <c r="O16" s="101"/>
    </row>
    <row r="17" spans="1:22" s="11" customFormat="1" ht="35.25" customHeight="1">
      <c r="A17" s="76" t="s">
        <v>22</v>
      </c>
      <c r="B17" s="43">
        <f t="shared" si="0"/>
        <v>31465.16051735112</v>
      </c>
      <c r="C17" s="44">
        <v>3471.729907575515</v>
      </c>
      <c r="D17" s="44">
        <v>18.835327423487467</v>
      </c>
      <c r="E17" s="44">
        <v>2.7725141572080383</v>
      </c>
      <c r="F17" s="44">
        <v>31.072468201688199</v>
      </c>
      <c r="G17" s="44">
        <v>239.9040785889282</v>
      </c>
      <c r="H17" s="44">
        <v>208.09408384308028</v>
      </c>
      <c r="I17" s="45">
        <f t="shared" si="1"/>
        <v>479.07063063369668</v>
      </c>
      <c r="J17" s="46">
        <v>34479.427635873639</v>
      </c>
      <c r="K17" s="18" t="s">
        <v>81</v>
      </c>
      <c r="L17" s="25"/>
      <c r="M17" s="73">
        <v>18</v>
      </c>
      <c r="N17" s="101"/>
      <c r="O17" s="101"/>
    </row>
    <row r="18" spans="1:22" s="11" customFormat="1" ht="36.75" customHeight="1">
      <c r="A18" s="76" t="s">
        <v>20</v>
      </c>
      <c r="B18" s="43">
        <v>19434.573993217928</v>
      </c>
      <c r="C18" s="44">
        <v>1266.7622011593712</v>
      </c>
      <c r="D18" s="44">
        <v>3.2789931438756303</v>
      </c>
      <c r="E18" s="44">
        <v>0</v>
      </c>
      <c r="F18" s="44">
        <v>0.36089493118072097</v>
      </c>
      <c r="G18" s="44">
        <v>418.03850239119652</v>
      </c>
      <c r="H18" s="44">
        <v>1222.5196360370303</v>
      </c>
      <c r="I18" s="45">
        <v>1640.9</v>
      </c>
      <c r="J18" s="46">
        <v>19063.715187521175</v>
      </c>
      <c r="K18" s="27" t="s">
        <v>82</v>
      </c>
      <c r="L18" s="36" t="s">
        <v>173</v>
      </c>
      <c r="M18" s="72">
        <v>19</v>
      </c>
      <c r="N18" s="101"/>
      <c r="O18" s="101"/>
      <c r="P18" s="101"/>
      <c r="Q18" s="101"/>
      <c r="R18" s="101"/>
      <c r="S18" s="101"/>
      <c r="T18" s="101"/>
      <c r="U18" s="101"/>
      <c r="V18" s="101"/>
    </row>
    <row r="19" spans="1:22" s="11" customFormat="1" ht="48" customHeight="1">
      <c r="A19" s="77" t="s">
        <v>21</v>
      </c>
      <c r="B19" s="47"/>
      <c r="C19" s="48"/>
      <c r="D19" s="105"/>
      <c r="E19" s="48"/>
      <c r="F19" s="48"/>
      <c r="G19" s="48"/>
      <c r="H19" s="48"/>
      <c r="I19" s="49"/>
      <c r="J19" s="48"/>
      <c r="K19" s="85" t="s">
        <v>83</v>
      </c>
      <c r="L19" s="37"/>
      <c r="M19" s="74">
        <v>20</v>
      </c>
      <c r="N19" s="101"/>
      <c r="O19" s="101"/>
    </row>
    <row r="20" spans="1:22" s="11" customFormat="1" ht="18" customHeight="1">
      <c r="A20" s="133" t="s">
        <v>177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01"/>
      <c r="O20" s="101"/>
    </row>
    <row r="21" spans="1:22" s="11" customFormat="1" ht="18" customHeight="1">
      <c r="A21" s="135" t="s">
        <v>178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01"/>
      <c r="O21" s="101"/>
    </row>
    <row r="22" spans="1:22" s="11" customFormat="1" ht="6" customHeight="1">
      <c r="A22" s="6"/>
      <c r="B22" s="1"/>
      <c r="C22" s="1"/>
      <c r="D22" s="1"/>
      <c r="E22" s="1"/>
      <c r="F22" s="2"/>
      <c r="G22" s="1"/>
      <c r="H22" s="1"/>
      <c r="I22" s="1"/>
      <c r="J22" s="1"/>
      <c r="K22" s="3"/>
      <c r="L22" s="14"/>
      <c r="M22" s="6"/>
      <c r="N22" s="101"/>
      <c r="O22" s="101"/>
    </row>
    <row r="23" spans="1:22" s="11" customFormat="1" ht="15" customHeight="1">
      <c r="A23" s="7" t="s">
        <v>160</v>
      </c>
      <c r="B23" s="4"/>
      <c r="C23" s="4"/>
      <c r="D23" s="4"/>
      <c r="E23" s="4"/>
      <c r="F23" s="4"/>
      <c r="G23" s="4"/>
      <c r="H23" s="4"/>
      <c r="I23" s="4"/>
      <c r="J23" s="4"/>
      <c r="K23" s="8"/>
      <c r="L23" s="15"/>
      <c r="M23" s="9" t="s">
        <v>6</v>
      </c>
      <c r="N23" s="101"/>
      <c r="O23" s="101"/>
    </row>
    <row r="24" spans="1:22" s="11" customFormat="1" ht="20.25">
      <c r="A24" s="139" t="s">
        <v>10</v>
      </c>
      <c r="B24" s="117" t="s">
        <v>170</v>
      </c>
      <c r="C24" s="115" t="s">
        <v>157</v>
      </c>
      <c r="D24" s="115" t="s">
        <v>155</v>
      </c>
      <c r="E24" s="142" t="s">
        <v>153</v>
      </c>
      <c r="F24" s="123" t="s">
        <v>7</v>
      </c>
      <c r="G24" s="124"/>
      <c r="H24" s="121" t="s">
        <v>8</v>
      </c>
      <c r="I24" s="122"/>
      <c r="J24" s="117" t="s">
        <v>169</v>
      </c>
      <c r="K24" s="128" t="s">
        <v>12</v>
      </c>
      <c r="L24" s="127" t="s">
        <v>159</v>
      </c>
      <c r="M24" s="128"/>
      <c r="N24" s="101"/>
      <c r="O24" s="101"/>
    </row>
    <row r="25" spans="1:22" s="11" customFormat="1" ht="37.5" customHeight="1">
      <c r="A25" s="140"/>
      <c r="B25" s="118"/>
      <c r="C25" s="116"/>
      <c r="D25" s="116"/>
      <c r="E25" s="143"/>
      <c r="F25" s="17" t="s">
        <v>151</v>
      </c>
      <c r="G25" s="12" t="s">
        <v>149</v>
      </c>
      <c r="H25" s="12" t="s">
        <v>147</v>
      </c>
      <c r="I25" s="13" t="s">
        <v>9</v>
      </c>
      <c r="J25" s="118"/>
      <c r="K25" s="130"/>
      <c r="L25" s="129"/>
      <c r="M25" s="130"/>
      <c r="N25" s="101"/>
      <c r="O25" s="101"/>
    </row>
    <row r="26" spans="1:22" s="11" customFormat="1" ht="37.5" customHeight="1">
      <c r="A26" s="141"/>
      <c r="B26" s="84" t="s">
        <v>172</v>
      </c>
      <c r="C26" s="91" t="s">
        <v>158</v>
      </c>
      <c r="D26" s="91" t="s">
        <v>156</v>
      </c>
      <c r="E26" s="92" t="s">
        <v>154</v>
      </c>
      <c r="F26" s="93" t="s">
        <v>152</v>
      </c>
      <c r="G26" s="94" t="s">
        <v>150</v>
      </c>
      <c r="H26" s="94" t="s">
        <v>148</v>
      </c>
      <c r="I26" s="95" t="s">
        <v>11</v>
      </c>
      <c r="J26" s="84" t="s">
        <v>171</v>
      </c>
      <c r="K26" s="138"/>
      <c r="L26" s="125" t="s">
        <v>0</v>
      </c>
      <c r="M26" s="126"/>
      <c r="N26" s="101"/>
      <c r="O26" s="101"/>
    </row>
    <row r="27" spans="1:22" s="11" customFormat="1" ht="38.25" customHeight="1">
      <c r="A27" s="75" t="s">
        <v>23</v>
      </c>
      <c r="B27" s="102">
        <f t="shared" ref="B27:B84" si="2">J27+I27-E27-D27-C27</f>
        <v>89972.307551037506</v>
      </c>
      <c r="C27" s="55">
        <v>6273.956012874999</v>
      </c>
      <c r="D27" s="55">
        <v>169.10437500000003</v>
      </c>
      <c r="E27" s="55">
        <v>0</v>
      </c>
      <c r="F27" s="55">
        <v>0</v>
      </c>
      <c r="G27" s="55">
        <v>2261.4590156625</v>
      </c>
      <c r="H27" s="55">
        <v>0.94533750000000005</v>
      </c>
      <c r="I27" s="56">
        <f t="shared" ref="I27:I84" si="3">SUM(F27:H27)</f>
        <v>2262.4043531624998</v>
      </c>
      <c r="J27" s="57">
        <v>94152.963585749996</v>
      </c>
      <c r="K27" s="50" t="s">
        <v>84</v>
      </c>
      <c r="L27" s="24"/>
      <c r="M27" s="72">
        <v>21</v>
      </c>
      <c r="N27" s="101"/>
      <c r="O27" s="101"/>
    </row>
    <row r="28" spans="1:22" s="11" customFormat="1" ht="24">
      <c r="A28" s="76" t="s">
        <v>24</v>
      </c>
      <c r="B28" s="103">
        <f t="shared" si="2"/>
        <v>55059.051007082227</v>
      </c>
      <c r="C28" s="58">
        <v>3334.639303594437</v>
      </c>
      <c r="D28" s="58">
        <v>10.672482239999997</v>
      </c>
      <c r="E28" s="58">
        <v>0</v>
      </c>
      <c r="F28" s="58">
        <v>0</v>
      </c>
      <c r="G28" s="58">
        <v>49.880246829352423</v>
      </c>
      <c r="H28" s="58">
        <v>205.55585292769274</v>
      </c>
      <c r="I28" s="59">
        <f t="shared" si="3"/>
        <v>255.43609975704516</v>
      </c>
      <c r="J28" s="60">
        <v>58148.926693159614</v>
      </c>
      <c r="K28" s="18" t="s">
        <v>85</v>
      </c>
      <c r="L28" s="25"/>
      <c r="M28" s="73">
        <v>22</v>
      </c>
      <c r="N28" s="101"/>
      <c r="O28" s="101"/>
    </row>
    <row r="29" spans="1:22" s="11" customFormat="1" ht="36" customHeight="1">
      <c r="A29" s="76" t="s">
        <v>25</v>
      </c>
      <c r="B29" s="103">
        <f t="shared" si="2"/>
        <v>280993.48988187982</v>
      </c>
      <c r="C29" s="58">
        <v>23980.741588239118</v>
      </c>
      <c r="D29" s="58">
        <v>25.857883515130577</v>
      </c>
      <c r="E29" s="58">
        <v>7.4848944444444498</v>
      </c>
      <c r="F29" s="58">
        <v>0</v>
      </c>
      <c r="G29" s="58">
        <v>2447.362612926056</v>
      </c>
      <c r="H29" s="58">
        <v>2945.8748105339096</v>
      </c>
      <c r="I29" s="59">
        <f t="shared" si="3"/>
        <v>5393.2374234599656</v>
      </c>
      <c r="J29" s="60">
        <v>299614.33682461857</v>
      </c>
      <c r="K29" s="18" t="s">
        <v>86</v>
      </c>
      <c r="L29" s="25"/>
      <c r="M29" s="73">
        <v>23</v>
      </c>
      <c r="N29" s="101"/>
      <c r="O29" s="101"/>
    </row>
    <row r="30" spans="1:22" s="11" customFormat="1" ht="37.5" customHeight="1">
      <c r="A30" s="76" t="s">
        <v>4</v>
      </c>
      <c r="B30" s="103">
        <f t="shared" si="2"/>
        <v>2302.3002670466212</v>
      </c>
      <c r="C30" s="58">
        <v>203.1892758390722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9">
        <f t="shared" si="3"/>
        <v>0</v>
      </c>
      <c r="J30" s="60">
        <v>2505.4895428856935</v>
      </c>
      <c r="K30" s="18" t="s">
        <v>87</v>
      </c>
      <c r="L30" s="25"/>
      <c r="M30" s="73">
        <v>24</v>
      </c>
      <c r="N30" s="101"/>
      <c r="O30" s="101"/>
    </row>
    <row r="31" spans="1:22" s="11" customFormat="1" ht="37.5" customHeight="1">
      <c r="A31" s="76" t="s">
        <v>26</v>
      </c>
      <c r="B31" s="103">
        <f t="shared" si="2"/>
        <v>144959.22860434593</v>
      </c>
      <c r="C31" s="58">
        <v>11402.252944701822</v>
      </c>
      <c r="D31" s="58">
        <v>180.93865967003507</v>
      </c>
      <c r="E31" s="58">
        <v>0</v>
      </c>
      <c r="F31" s="58">
        <v>0</v>
      </c>
      <c r="G31" s="58">
        <v>992.65259829469016</v>
      </c>
      <c r="H31" s="58">
        <v>345.90932898886007</v>
      </c>
      <c r="I31" s="59">
        <f t="shared" si="3"/>
        <v>1338.5619272835502</v>
      </c>
      <c r="J31" s="60">
        <v>155203.85828143422</v>
      </c>
      <c r="K31" s="18" t="s">
        <v>88</v>
      </c>
      <c r="L31" s="25"/>
      <c r="M31" s="73">
        <v>25</v>
      </c>
      <c r="N31" s="101"/>
      <c r="O31" s="101"/>
    </row>
    <row r="32" spans="1:22" s="11" customFormat="1" ht="37.5" customHeight="1">
      <c r="A32" s="76" t="s">
        <v>5</v>
      </c>
      <c r="B32" s="103">
        <f t="shared" si="2"/>
        <v>3025.0557072425195</v>
      </c>
      <c r="C32" s="58">
        <v>272.3136592532789</v>
      </c>
      <c r="D32" s="58">
        <v>0</v>
      </c>
      <c r="E32" s="58">
        <v>0</v>
      </c>
      <c r="F32" s="58">
        <v>0</v>
      </c>
      <c r="G32" s="58">
        <v>5.1118250000000005</v>
      </c>
      <c r="H32" s="58">
        <v>5.9031075</v>
      </c>
      <c r="I32" s="59">
        <f t="shared" si="3"/>
        <v>11.0149325</v>
      </c>
      <c r="J32" s="60">
        <v>3286.354433995798</v>
      </c>
      <c r="K32" s="18" t="s">
        <v>89</v>
      </c>
      <c r="L32" s="25"/>
      <c r="M32" s="73">
        <v>26</v>
      </c>
      <c r="N32" s="101"/>
      <c r="O32" s="101"/>
    </row>
    <row r="33" spans="1:23" s="11" customFormat="1" ht="24">
      <c r="A33" s="76" t="s">
        <v>27</v>
      </c>
      <c r="B33" s="103">
        <f t="shared" si="2"/>
        <v>2538.578711541069</v>
      </c>
      <c r="C33" s="58">
        <v>93.733548715286943</v>
      </c>
      <c r="D33" s="58">
        <v>0</v>
      </c>
      <c r="E33" s="58">
        <v>0</v>
      </c>
      <c r="F33" s="58">
        <v>0</v>
      </c>
      <c r="G33" s="58">
        <v>0</v>
      </c>
      <c r="H33" s="58">
        <v>3.8511010085677717</v>
      </c>
      <c r="I33" s="59">
        <f t="shared" si="3"/>
        <v>3.8511010085677717</v>
      </c>
      <c r="J33" s="60">
        <v>2628.4611592477881</v>
      </c>
      <c r="K33" s="18" t="s">
        <v>90</v>
      </c>
      <c r="L33" s="25"/>
      <c r="M33" s="73">
        <v>27</v>
      </c>
      <c r="N33" s="101"/>
      <c r="O33" s="101"/>
    </row>
    <row r="34" spans="1:23" s="11" customFormat="1" ht="37.5" customHeight="1">
      <c r="A34" s="76" t="s">
        <v>28</v>
      </c>
      <c r="B34" s="103">
        <v>2657.7235826600563</v>
      </c>
      <c r="C34" s="58">
        <v>455.21696069078416</v>
      </c>
      <c r="D34" s="58">
        <v>0</v>
      </c>
      <c r="E34" s="58">
        <v>0</v>
      </c>
      <c r="F34" s="58">
        <v>130.1364207</v>
      </c>
      <c r="G34" s="58">
        <v>31.511249999999997</v>
      </c>
      <c r="H34" s="58">
        <v>0.60221500000000006</v>
      </c>
      <c r="I34" s="59">
        <v>162.19999999999999</v>
      </c>
      <c r="J34" s="60">
        <v>2950.7405433508407</v>
      </c>
      <c r="K34" s="27" t="s">
        <v>91</v>
      </c>
      <c r="L34" s="35" t="s">
        <v>173</v>
      </c>
      <c r="M34" s="72">
        <v>28</v>
      </c>
      <c r="N34" s="101"/>
      <c r="O34" s="101"/>
      <c r="P34" s="101"/>
      <c r="Q34" s="101"/>
      <c r="R34" s="101"/>
      <c r="S34" s="101"/>
      <c r="T34" s="101"/>
      <c r="U34" s="101"/>
      <c r="V34" s="101"/>
      <c r="W34" s="101"/>
    </row>
    <row r="35" spans="1:23" s="11" customFormat="1" ht="25.5" customHeight="1">
      <c r="A35" s="76" t="s">
        <v>180</v>
      </c>
      <c r="B35" s="103"/>
      <c r="C35" s="58"/>
      <c r="D35" s="58"/>
      <c r="E35" s="58"/>
      <c r="F35" s="58"/>
      <c r="G35" s="58"/>
      <c r="H35" s="58"/>
      <c r="I35" s="59"/>
      <c r="J35" s="60"/>
      <c r="K35" s="27" t="s">
        <v>179</v>
      </c>
      <c r="L35" s="26"/>
      <c r="M35" s="74">
        <v>30</v>
      </c>
      <c r="N35" s="101"/>
      <c r="O35" s="101"/>
    </row>
    <row r="36" spans="1:23" s="11" customFormat="1" ht="19.5" customHeight="1">
      <c r="A36" s="76" t="s">
        <v>29</v>
      </c>
      <c r="B36" s="103">
        <f t="shared" si="2"/>
        <v>129537.17384773513</v>
      </c>
      <c r="C36" s="58">
        <v>10800.984819192145</v>
      </c>
      <c r="D36" s="58">
        <v>58.775100594339627</v>
      </c>
      <c r="E36" s="58">
        <v>0</v>
      </c>
      <c r="F36" s="58">
        <v>24.787480974156871</v>
      </c>
      <c r="G36" s="58">
        <v>47.751358186147307</v>
      </c>
      <c r="H36" s="58">
        <v>482.5606588697139</v>
      </c>
      <c r="I36" s="59">
        <f t="shared" si="3"/>
        <v>555.09949803001814</v>
      </c>
      <c r="J36" s="60">
        <v>139841.83426949158</v>
      </c>
      <c r="K36" s="18" t="s">
        <v>92</v>
      </c>
      <c r="L36" s="23"/>
      <c r="M36" s="73">
        <v>31</v>
      </c>
      <c r="N36" s="101"/>
      <c r="O36" s="101"/>
    </row>
    <row r="37" spans="1:23" s="11" customFormat="1" ht="18" customHeight="1">
      <c r="A37" s="77" t="s">
        <v>30</v>
      </c>
      <c r="B37" s="104">
        <f t="shared" si="2"/>
        <v>5989.0452566379981</v>
      </c>
      <c r="C37" s="61">
        <v>2484.0318467556963</v>
      </c>
      <c r="D37" s="61">
        <v>0.66352215433107842</v>
      </c>
      <c r="E37" s="61">
        <v>21.896231092925607</v>
      </c>
      <c r="F37" s="61">
        <v>2.6540886173243137</v>
      </c>
      <c r="G37" s="61">
        <v>3.5656593618610519</v>
      </c>
      <c r="H37" s="61">
        <v>74.630687047436822</v>
      </c>
      <c r="I37" s="62">
        <f t="shared" si="3"/>
        <v>80.850435026622193</v>
      </c>
      <c r="J37" s="63">
        <v>8414.786421614328</v>
      </c>
      <c r="K37" s="110" t="s">
        <v>93</v>
      </c>
      <c r="L37" s="71"/>
      <c r="M37" s="74">
        <v>32</v>
      </c>
      <c r="N37" s="101"/>
      <c r="O37" s="101"/>
    </row>
    <row r="38" spans="1:23" s="11" customFormat="1" ht="27" customHeight="1">
      <c r="A38" s="76" t="s">
        <v>31</v>
      </c>
      <c r="B38" s="103">
        <f t="shared" si="2"/>
        <v>6480.6062558589038</v>
      </c>
      <c r="C38" s="58">
        <v>579.60711439750355</v>
      </c>
      <c r="D38" s="58">
        <v>0</v>
      </c>
      <c r="E38" s="58">
        <v>0</v>
      </c>
      <c r="F38" s="58">
        <v>0</v>
      </c>
      <c r="G38" s="58">
        <v>28.500249279355977</v>
      </c>
      <c r="H38" s="58">
        <v>13.891146487102731</v>
      </c>
      <c r="I38" s="59">
        <f t="shared" si="3"/>
        <v>42.391395766458707</v>
      </c>
      <c r="J38" s="58">
        <v>7017.8219744899479</v>
      </c>
      <c r="K38" s="107" t="s">
        <v>94</v>
      </c>
      <c r="L38" s="23"/>
      <c r="M38" s="73">
        <v>33</v>
      </c>
      <c r="N38" s="101"/>
      <c r="O38" s="101"/>
    </row>
    <row r="39" spans="1:23" s="11" customFormat="1" ht="36" customHeight="1">
      <c r="A39" s="106" t="s">
        <v>32</v>
      </c>
      <c r="B39" s="58">
        <f t="shared" si="2"/>
        <v>131781.13942563671</v>
      </c>
      <c r="C39" s="58">
        <v>11153.743706678833</v>
      </c>
      <c r="D39" s="58">
        <v>0</v>
      </c>
      <c r="E39" s="58">
        <v>0</v>
      </c>
      <c r="F39" s="58">
        <v>3439.0795642000007</v>
      </c>
      <c r="G39" s="58">
        <v>577.60429360000001</v>
      </c>
      <c r="H39" s="58">
        <v>872.61009520000005</v>
      </c>
      <c r="I39" s="59">
        <f t="shared" si="3"/>
        <v>4889.2939530000003</v>
      </c>
      <c r="J39" s="58">
        <v>138045.58917931555</v>
      </c>
      <c r="K39" s="107" t="s">
        <v>95</v>
      </c>
      <c r="L39" s="23"/>
      <c r="M39" s="73">
        <v>35</v>
      </c>
      <c r="N39" s="101"/>
      <c r="O39" s="101"/>
    </row>
    <row r="40" spans="1:23" s="11" customFormat="1" ht="36" customHeight="1">
      <c r="A40" s="106" t="s">
        <v>33</v>
      </c>
      <c r="B40" s="58">
        <v>41085.941532906516</v>
      </c>
      <c r="C40" s="58">
        <v>2617.8712827473278</v>
      </c>
      <c r="D40" s="58">
        <v>118.74659295018822</v>
      </c>
      <c r="E40" s="58">
        <v>0</v>
      </c>
      <c r="F40" s="58">
        <v>0</v>
      </c>
      <c r="G40" s="58">
        <v>5654.205150382717</v>
      </c>
      <c r="H40" s="58">
        <v>76.745429848715858</v>
      </c>
      <c r="I40" s="59">
        <v>5730.9</v>
      </c>
      <c r="J40" s="58">
        <v>38091.659408604028</v>
      </c>
      <c r="K40" s="107" t="s">
        <v>96</v>
      </c>
      <c r="L40" s="35" t="s">
        <v>173</v>
      </c>
      <c r="M40" s="72">
        <v>36</v>
      </c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3" s="11" customFormat="1" ht="21" customHeight="1">
      <c r="A41" s="106" t="s">
        <v>182</v>
      </c>
      <c r="B41" s="58"/>
      <c r="C41" s="58"/>
      <c r="D41" s="58"/>
      <c r="E41" s="58"/>
      <c r="F41" s="58"/>
      <c r="G41" s="58"/>
      <c r="H41" s="58"/>
      <c r="I41" s="59"/>
      <c r="J41" s="58"/>
      <c r="K41" s="107" t="s">
        <v>181</v>
      </c>
      <c r="L41" s="71"/>
      <c r="M41" s="74">
        <v>37</v>
      </c>
      <c r="N41" s="101"/>
      <c r="O41" s="101"/>
    </row>
    <row r="42" spans="1:23" s="11" customFormat="1" ht="40.5" customHeight="1">
      <c r="A42" s="106" t="s">
        <v>34</v>
      </c>
      <c r="B42" s="58">
        <v>760.76299342060372</v>
      </c>
      <c r="C42" s="58">
        <v>116.452603499847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9">
        <v>0</v>
      </c>
      <c r="J42" s="60">
        <v>877.21559692045071</v>
      </c>
      <c r="K42" s="18" t="s">
        <v>97</v>
      </c>
      <c r="L42" s="35" t="s">
        <v>173</v>
      </c>
      <c r="M42" s="72">
        <v>38</v>
      </c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3" s="10" customFormat="1" ht="37.5" customHeight="1">
      <c r="A43" s="76" t="s">
        <v>165</v>
      </c>
      <c r="B43" s="103"/>
      <c r="C43" s="58"/>
      <c r="D43" s="58"/>
      <c r="E43" s="58"/>
      <c r="F43" s="58"/>
      <c r="G43" s="58"/>
      <c r="H43" s="58"/>
      <c r="I43" s="59"/>
      <c r="J43" s="60"/>
      <c r="K43" s="18" t="s">
        <v>161</v>
      </c>
      <c r="L43" s="26"/>
      <c r="M43" s="74">
        <v>39</v>
      </c>
      <c r="N43" s="101"/>
      <c r="O43" s="101"/>
      <c r="P43" s="11"/>
    </row>
    <row r="44" spans="1:23" s="10" customFormat="1" ht="16.5" customHeight="1">
      <c r="A44" s="76" t="s">
        <v>35</v>
      </c>
      <c r="B44" s="103">
        <f t="shared" si="2"/>
        <v>22574.688453037932</v>
      </c>
      <c r="C44" s="58">
        <v>3209.6096348396086</v>
      </c>
      <c r="D44" s="58">
        <v>0</v>
      </c>
      <c r="E44" s="58">
        <v>0</v>
      </c>
      <c r="F44" s="58">
        <v>0</v>
      </c>
      <c r="G44" s="58">
        <v>128.14238575243181</v>
      </c>
      <c r="H44" s="58">
        <v>135.50736768729308</v>
      </c>
      <c r="I44" s="59">
        <f t="shared" si="3"/>
        <v>263.64975343972492</v>
      </c>
      <c r="J44" s="60">
        <v>25520.648334437818</v>
      </c>
      <c r="K44" s="18" t="s">
        <v>98</v>
      </c>
      <c r="L44" s="33"/>
      <c r="M44" s="73">
        <v>41</v>
      </c>
      <c r="N44" s="101"/>
      <c r="O44" s="101"/>
      <c r="P44" s="11"/>
    </row>
    <row r="45" spans="1:23" s="10" customFormat="1" ht="18" customHeight="1">
      <c r="A45" s="76" t="s">
        <v>36</v>
      </c>
      <c r="B45" s="103">
        <f t="shared" si="2"/>
        <v>20613.179011509437</v>
      </c>
      <c r="C45" s="58">
        <v>2384.075998547271</v>
      </c>
      <c r="D45" s="58">
        <v>0</v>
      </c>
      <c r="E45" s="58">
        <v>232.93115999999998</v>
      </c>
      <c r="F45" s="58">
        <v>0</v>
      </c>
      <c r="G45" s="58">
        <v>134.32512656000313</v>
      </c>
      <c r="H45" s="58">
        <v>848.42027015723306</v>
      </c>
      <c r="I45" s="59">
        <f t="shared" si="3"/>
        <v>982.74539671723619</v>
      </c>
      <c r="J45" s="60">
        <v>22247.440773339473</v>
      </c>
      <c r="K45" s="18" t="s">
        <v>99</v>
      </c>
      <c r="L45" s="33"/>
      <c r="M45" s="73">
        <v>42</v>
      </c>
      <c r="N45" s="101"/>
      <c r="O45" s="101"/>
      <c r="P45" s="11"/>
    </row>
    <row r="46" spans="1:23" s="10" customFormat="1" ht="24.75" customHeight="1">
      <c r="A46" s="76" t="s">
        <v>37</v>
      </c>
      <c r="B46" s="103">
        <f t="shared" si="2"/>
        <v>23005.15953380855</v>
      </c>
      <c r="C46" s="58">
        <v>1593.4086379443972</v>
      </c>
      <c r="D46" s="58">
        <v>0</v>
      </c>
      <c r="E46" s="58">
        <v>0</v>
      </c>
      <c r="F46" s="58">
        <v>0</v>
      </c>
      <c r="G46" s="58">
        <v>23.464394021474767</v>
      </c>
      <c r="H46" s="58">
        <v>1206.9634761539023</v>
      </c>
      <c r="I46" s="59">
        <f t="shared" si="3"/>
        <v>1230.4278701753772</v>
      </c>
      <c r="J46" s="60">
        <v>23368.140301577572</v>
      </c>
      <c r="K46" s="18" t="s">
        <v>100</v>
      </c>
      <c r="L46" s="33"/>
      <c r="M46" s="73">
        <v>43</v>
      </c>
      <c r="N46" s="101"/>
      <c r="O46" s="101"/>
      <c r="P46" s="11"/>
    </row>
    <row r="47" spans="1:23" s="10" customFormat="1" ht="57.75" customHeight="1">
      <c r="A47" s="76" t="s">
        <v>38</v>
      </c>
      <c r="B47" s="103">
        <f t="shared" si="2"/>
        <v>293694.80142729008</v>
      </c>
      <c r="C47" s="58">
        <v>31424.792354466048</v>
      </c>
      <c r="D47" s="58">
        <v>39.466543147449272</v>
      </c>
      <c r="E47" s="58">
        <v>439.87940782475522</v>
      </c>
      <c r="F47" s="58">
        <v>53.219000000000051</v>
      </c>
      <c r="G47" s="58">
        <v>661.77668999424884</v>
      </c>
      <c r="H47" s="58">
        <v>999.69852142308775</v>
      </c>
      <c r="I47" s="59">
        <f t="shared" si="3"/>
        <v>1714.6942114173366</v>
      </c>
      <c r="J47" s="60">
        <v>323884.24552131101</v>
      </c>
      <c r="K47" s="18" t="s">
        <v>101</v>
      </c>
      <c r="L47" s="33"/>
      <c r="M47" s="73">
        <v>45</v>
      </c>
      <c r="N47" s="101"/>
      <c r="O47" s="101"/>
      <c r="P47" s="11"/>
    </row>
    <row r="48" spans="1:23" s="10" customFormat="1" ht="37.5" customHeight="1">
      <c r="A48" s="77" t="s">
        <v>39</v>
      </c>
      <c r="B48" s="104">
        <f t="shared" si="2"/>
        <v>207381.80777081865</v>
      </c>
      <c r="C48" s="61">
        <v>13462.979601584493</v>
      </c>
      <c r="D48" s="61">
        <v>33.372237929730645</v>
      </c>
      <c r="E48" s="61">
        <v>0</v>
      </c>
      <c r="F48" s="61">
        <v>0</v>
      </c>
      <c r="G48" s="61">
        <v>346.4633278878751</v>
      </c>
      <c r="H48" s="61">
        <v>2088.5788264845228</v>
      </c>
      <c r="I48" s="62">
        <f t="shared" si="3"/>
        <v>2435.0421543723978</v>
      </c>
      <c r="J48" s="63">
        <v>218443.11745596046</v>
      </c>
      <c r="K48" s="51" t="s">
        <v>102</v>
      </c>
      <c r="L48" s="34"/>
      <c r="M48" s="74">
        <v>46</v>
      </c>
      <c r="N48" s="101"/>
      <c r="O48" s="101"/>
      <c r="P48" s="11"/>
    </row>
    <row r="49" spans="1:16" s="10" customFormat="1" ht="36" customHeight="1">
      <c r="A49" s="76" t="s">
        <v>40</v>
      </c>
      <c r="B49" s="103">
        <f t="shared" si="2"/>
        <v>1664912.1428198379</v>
      </c>
      <c r="C49" s="58">
        <v>99612.22237562525</v>
      </c>
      <c r="D49" s="58">
        <v>2430.9607945513358</v>
      </c>
      <c r="E49" s="58">
        <v>5653.7866955236987</v>
      </c>
      <c r="F49" s="58">
        <v>2107.9886860162992</v>
      </c>
      <c r="G49" s="58">
        <v>6456.9726223108164</v>
      </c>
      <c r="H49" s="58">
        <v>13107.784657452659</v>
      </c>
      <c r="I49" s="59">
        <f t="shared" si="3"/>
        <v>21672.745965779774</v>
      </c>
      <c r="J49" s="60">
        <v>1750936.3667197584</v>
      </c>
      <c r="K49" s="18" t="s">
        <v>103</v>
      </c>
      <c r="L49" s="25"/>
      <c r="M49" s="73">
        <v>47</v>
      </c>
      <c r="N49" s="101"/>
      <c r="O49" s="101"/>
      <c r="P49" s="11"/>
    </row>
    <row r="50" spans="1:16" s="10" customFormat="1" ht="36.75" customHeight="1">
      <c r="A50" s="106" t="s">
        <v>41</v>
      </c>
      <c r="B50" s="58">
        <f t="shared" si="2"/>
        <v>69876.489555249835</v>
      </c>
      <c r="C50" s="58">
        <v>9652.161076843191</v>
      </c>
      <c r="D50" s="58">
        <v>0.22481710526315796</v>
      </c>
      <c r="E50" s="58">
        <v>1863.2996743626743</v>
      </c>
      <c r="F50" s="58">
        <v>0</v>
      </c>
      <c r="G50" s="58">
        <v>821.49426354814216</v>
      </c>
      <c r="H50" s="58">
        <v>3970.4231954639736</v>
      </c>
      <c r="I50" s="59">
        <f t="shared" si="3"/>
        <v>4791.9174590121156</v>
      </c>
      <c r="J50" s="60">
        <v>76600.257664548844</v>
      </c>
      <c r="K50" s="18" t="s">
        <v>104</v>
      </c>
      <c r="L50" s="33"/>
      <c r="M50" s="73">
        <v>49</v>
      </c>
      <c r="N50" s="101"/>
      <c r="O50" s="101"/>
      <c r="P50" s="11"/>
    </row>
    <row r="51" spans="1:16" s="10" customFormat="1" ht="24">
      <c r="A51" s="106" t="s">
        <v>42</v>
      </c>
      <c r="B51" s="58">
        <f t="shared" si="2"/>
        <v>240863.70439572431</v>
      </c>
      <c r="C51" s="58">
        <v>367.5129999871038</v>
      </c>
      <c r="D51" s="58">
        <v>0</v>
      </c>
      <c r="E51" s="58">
        <v>0</v>
      </c>
      <c r="F51" s="58">
        <v>0</v>
      </c>
      <c r="G51" s="58">
        <v>63.816358942746113</v>
      </c>
      <c r="H51" s="58">
        <v>1.5315926146259067</v>
      </c>
      <c r="I51" s="59">
        <f t="shared" si="3"/>
        <v>65.347951557372014</v>
      </c>
      <c r="J51" s="58">
        <v>241165.86944415406</v>
      </c>
      <c r="K51" s="107" t="s">
        <v>105</v>
      </c>
      <c r="L51" s="33"/>
      <c r="M51" s="73">
        <v>52</v>
      </c>
      <c r="N51" s="101"/>
      <c r="O51" s="101"/>
      <c r="P51" s="11"/>
    </row>
    <row r="52" spans="1:16" s="10" customFormat="1" ht="40.5">
      <c r="A52" s="106" t="s">
        <v>43</v>
      </c>
      <c r="B52" s="58">
        <f t="shared" si="2"/>
        <v>3792.2301836628562</v>
      </c>
      <c r="C52" s="58">
        <v>2751.4794573880313</v>
      </c>
      <c r="D52" s="58">
        <v>0</v>
      </c>
      <c r="E52" s="58">
        <v>25.966666666666669</v>
      </c>
      <c r="F52" s="58">
        <v>0</v>
      </c>
      <c r="G52" s="58">
        <v>0</v>
      </c>
      <c r="H52" s="58">
        <v>2.9094258064516141</v>
      </c>
      <c r="I52" s="59">
        <f t="shared" si="3"/>
        <v>2.9094258064516141</v>
      </c>
      <c r="J52" s="58">
        <v>6566.7668819111022</v>
      </c>
      <c r="K52" s="107" t="s">
        <v>106</v>
      </c>
      <c r="L52" s="33"/>
      <c r="M52" s="73">
        <v>53</v>
      </c>
      <c r="N52" s="101"/>
      <c r="O52" s="101"/>
      <c r="P52" s="11"/>
    </row>
    <row r="53" spans="1:16" s="10" customFormat="1" ht="17.25" customHeight="1">
      <c r="A53" s="106" t="s">
        <v>44</v>
      </c>
      <c r="B53" s="58">
        <f t="shared" si="2"/>
        <v>220117.27168515109</v>
      </c>
      <c r="C53" s="58">
        <v>6821.4576238472946</v>
      </c>
      <c r="D53" s="58">
        <v>0</v>
      </c>
      <c r="E53" s="58">
        <v>0</v>
      </c>
      <c r="F53" s="58">
        <v>0</v>
      </c>
      <c r="G53" s="58">
        <v>1225.4698448278775</v>
      </c>
      <c r="H53" s="58">
        <v>807.37074604541738</v>
      </c>
      <c r="I53" s="59">
        <f t="shared" si="3"/>
        <v>2032.8405908732948</v>
      </c>
      <c r="J53" s="58">
        <v>224905.88871812509</v>
      </c>
      <c r="K53" s="107" t="s">
        <v>107</v>
      </c>
      <c r="L53" s="33"/>
      <c r="M53" s="73">
        <v>55</v>
      </c>
      <c r="N53" s="101"/>
      <c r="O53" s="101"/>
      <c r="P53" s="11"/>
    </row>
    <row r="54" spans="1:16" s="10" customFormat="1" ht="40.5">
      <c r="A54" s="106" t="s">
        <v>45</v>
      </c>
      <c r="B54" s="58">
        <f t="shared" si="2"/>
        <v>66902.160721251479</v>
      </c>
      <c r="C54" s="58">
        <v>4651.0019564893073</v>
      </c>
      <c r="D54" s="58">
        <v>6.8817696563235486</v>
      </c>
      <c r="E54" s="58">
        <v>58.837040961359463</v>
      </c>
      <c r="F54" s="58">
        <v>0</v>
      </c>
      <c r="G54" s="58">
        <v>85.706961388134019</v>
      </c>
      <c r="H54" s="58">
        <v>886.040099587334</v>
      </c>
      <c r="I54" s="59">
        <f t="shared" si="3"/>
        <v>971.747060975468</v>
      </c>
      <c r="J54" s="58">
        <v>70647.134427382989</v>
      </c>
      <c r="K54" s="107" t="s">
        <v>108</v>
      </c>
      <c r="L54" s="33"/>
      <c r="M54" s="73">
        <v>56</v>
      </c>
      <c r="N54" s="101"/>
      <c r="O54" s="101"/>
      <c r="P54" s="11"/>
    </row>
    <row r="55" spans="1:16" s="10" customFormat="1" ht="16.5" customHeight="1">
      <c r="A55" s="76" t="s">
        <v>46</v>
      </c>
      <c r="B55" s="103">
        <f t="shared" si="2"/>
        <v>128.21603093105114</v>
      </c>
      <c r="C55" s="58">
        <v>9.0948741942150715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9">
        <f t="shared" si="3"/>
        <v>0</v>
      </c>
      <c r="J55" s="60">
        <v>137.3109051252662</v>
      </c>
      <c r="K55" s="18" t="s">
        <v>109</v>
      </c>
      <c r="L55" s="33"/>
      <c r="M55" s="73">
        <v>58</v>
      </c>
      <c r="N55" s="101"/>
      <c r="O55" s="101"/>
      <c r="P55" s="11"/>
    </row>
    <row r="56" spans="1:16" s="10" customFormat="1" ht="59.25" customHeight="1">
      <c r="A56" s="76" t="s">
        <v>47</v>
      </c>
      <c r="B56" s="103">
        <f t="shared" si="2"/>
        <v>206.53133836859166</v>
      </c>
      <c r="C56" s="58">
        <v>34.031051446528352</v>
      </c>
      <c r="D56" s="58">
        <v>0</v>
      </c>
      <c r="E56" s="58">
        <v>0</v>
      </c>
      <c r="F56" s="58">
        <v>0</v>
      </c>
      <c r="G56" s="58">
        <v>22.688100000000002</v>
      </c>
      <c r="H56" s="58">
        <v>1.4005000000000003</v>
      </c>
      <c r="I56" s="59">
        <f t="shared" si="3"/>
        <v>24.088600000000003</v>
      </c>
      <c r="J56" s="60">
        <v>216.47378981512</v>
      </c>
      <c r="K56" s="18" t="s">
        <v>110</v>
      </c>
      <c r="L56" s="33"/>
      <c r="M56" s="73">
        <v>59</v>
      </c>
      <c r="N56" s="101"/>
      <c r="O56" s="101"/>
      <c r="P56" s="11"/>
    </row>
    <row r="57" spans="1:16" s="10" customFormat="1" ht="24">
      <c r="A57" s="76" t="s">
        <v>48</v>
      </c>
      <c r="B57" s="103">
        <f t="shared" si="2"/>
        <v>3565.3691236833934</v>
      </c>
      <c r="C57" s="58">
        <v>653.38114675821953</v>
      </c>
      <c r="D57" s="58">
        <v>1.2005410192387322</v>
      </c>
      <c r="E57" s="58">
        <v>33.315013283874819</v>
      </c>
      <c r="F57" s="58">
        <v>0</v>
      </c>
      <c r="G57" s="58">
        <v>7.2032461154323935</v>
      </c>
      <c r="H57" s="58">
        <v>443.0906738583837</v>
      </c>
      <c r="I57" s="59">
        <f t="shared" si="3"/>
        <v>450.29391997381612</v>
      </c>
      <c r="J57" s="60">
        <v>3802.9719047709104</v>
      </c>
      <c r="K57" s="18" t="s">
        <v>111</v>
      </c>
      <c r="L57" s="33"/>
      <c r="M57" s="73">
        <v>60</v>
      </c>
      <c r="N57" s="101"/>
      <c r="O57" s="101"/>
      <c r="P57" s="11"/>
    </row>
    <row r="58" spans="1:16" s="10" customFormat="1" ht="16.5" customHeight="1">
      <c r="A58" s="76" t="s">
        <v>49</v>
      </c>
      <c r="B58" s="103">
        <f t="shared" si="2"/>
        <v>802993.30109934951</v>
      </c>
      <c r="C58" s="58">
        <v>73476.971485926246</v>
      </c>
      <c r="D58" s="58">
        <v>119.21000000000001</v>
      </c>
      <c r="E58" s="58">
        <v>154.58918232443432</v>
      </c>
      <c r="F58" s="58">
        <v>0</v>
      </c>
      <c r="G58" s="58">
        <v>39002.568710009575</v>
      </c>
      <c r="H58" s="58">
        <v>19461.464153297569</v>
      </c>
      <c r="I58" s="59">
        <f t="shared" si="3"/>
        <v>58464.032863307148</v>
      </c>
      <c r="J58" s="60">
        <v>818280.03890429297</v>
      </c>
      <c r="K58" s="18" t="s">
        <v>112</v>
      </c>
      <c r="L58" s="33"/>
      <c r="M58" s="73">
        <v>61</v>
      </c>
      <c r="N58" s="101"/>
      <c r="O58" s="101"/>
      <c r="P58" s="11"/>
    </row>
    <row r="59" spans="1:16" s="10" customFormat="1" ht="56.25" customHeight="1">
      <c r="A59" s="77" t="s">
        <v>50</v>
      </c>
      <c r="B59" s="104">
        <f t="shared" si="2"/>
        <v>1499.9890541573789</v>
      </c>
      <c r="C59" s="61">
        <v>194.03465550965058</v>
      </c>
      <c r="D59" s="61">
        <v>2.334371201435248</v>
      </c>
      <c r="E59" s="61">
        <v>0</v>
      </c>
      <c r="F59" s="61">
        <v>0</v>
      </c>
      <c r="G59" s="61">
        <v>0</v>
      </c>
      <c r="H59" s="61">
        <v>82.73851637502419</v>
      </c>
      <c r="I59" s="62">
        <f t="shared" si="3"/>
        <v>82.73851637502419</v>
      </c>
      <c r="J59" s="63">
        <v>1613.6195644934405</v>
      </c>
      <c r="K59" s="51" t="s">
        <v>113</v>
      </c>
      <c r="L59" s="34"/>
      <c r="M59" s="74">
        <v>62</v>
      </c>
      <c r="N59" s="101"/>
      <c r="O59" s="101"/>
      <c r="P59" s="11"/>
    </row>
    <row r="60" spans="1:16" s="10" customFormat="1" ht="20.25">
      <c r="A60" s="76" t="s">
        <v>51</v>
      </c>
      <c r="B60" s="103">
        <f t="shared" si="2"/>
        <v>3855.782211653479</v>
      </c>
      <c r="C60" s="58">
        <v>658.08678224581058</v>
      </c>
      <c r="D60" s="58">
        <v>0</v>
      </c>
      <c r="E60" s="58">
        <v>0</v>
      </c>
      <c r="F60" s="58">
        <v>0</v>
      </c>
      <c r="G60" s="58">
        <v>0</v>
      </c>
      <c r="H60" s="58">
        <v>91.657096086684973</v>
      </c>
      <c r="I60" s="59">
        <f t="shared" si="3"/>
        <v>91.657096086684973</v>
      </c>
      <c r="J60" s="60">
        <v>4422.2118978126045</v>
      </c>
      <c r="K60" s="18" t="s">
        <v>114</v>
      </c>
      <c r="L60" s="25"/>
      <c r="M60" s="72">
        <v>63</v>
      </c>
      <c r="N60" s="101"/>
      <c r="O60" s="101"/>
      <c r="P60" s="11"/>
    </row>
    <row r="61" spans="1:16" s="10" customFormat="1" ht="16.5" customHeight="1">
      <c r="A61" s="76" t="s">
        <v>52</v>
      </c>
      <c r="B61" s="103">
        <f t="shared" si="2"/>
        <v>84063.871786088872</v>
      </c>
      <c r="C61" s="58">
        <v>1908.7122945204503</v>
      </c>
      <c r="D61" s="58">
        <v>0</v>
      </c>
      <c r="E61" s="58">
        <v>2.9988234539764023E-3</v>
      </c>
      <c r="F61" s="58">
        <v>0</v>
      </c>
      <c r="G61" s="58">
        <v>0</v>
      </c>
      <c r="H61" s="58">
        <v>905.40990087592638</v>
      </c>
      <c r="I61" s="59">
        <f t="shared" si="3"/>
        <v>905.40990087592638</v>
      </c>
      <c r="J61" s="60">
        <v>85067.177178556856</v>
      </c>
      <c r="K61" s="18" t="s">
        <v>115</v>
      </c>
      <c r="L61" s="33"/>
      <c r="M61" s="73">
        <v>68</v>
      </c>
      <c r="N61" s="101"/>
      <c r="O61" s="101"/>
      <c r="P61" s="11"/>
    </row>
    <row r="62" spans="1:16" s="10" customFormat="1" ht="17.25" customHeight="1">
      <c r="A62" s="76" t="s">
        <v>53</v>
      </c>
      <c r="B62" s="103">
        <f t="shared" si="2"/>
        <v>31519.29683830178</v>
      </c>
      <c r="C62" s="58">
        <v>3041.5728514660077</v>
      </c>
      <c r="D62" s="58">
        <v>0</v>
      </c>
      <c r="E62" s="58">
        <v>0</v>
      </c>
      <c r="F62" s="58">
        <v>0</v>
      </c>
      <c r="G62" s="58">
        <v>0</v>
      </c>
      <c r="H62" s="58">
        <v>3199.7213809500113</v>
      </c>
      <c r="I62" s="59">
        <f t="shared" si="3"/>
        <v>3199.7213809500113</v>
      </c>
      <c r="J62" s="60">
        <v>31361.148308817774</v>
      </c>
      <c r="K62" s="18" t="s">
        <v>116</v>
      </c>
      <c r="L62" s="25"/>
      <c r="M62" s="73">
        <v>69</v>
      </c>
      <c r="N62" s="101"/>
      <c r="O62" s="101"/>
      <c r="P62" s="11"/>
    </row>
    <row r="63" spans="1:16" s="10" customFormat="1" ht="40.5">
      <c r="A63" s="106" t="s">
        <v>54</v>
      </c>
      <c r="B63" s="58">
        <f t="shared" si="2"/>
        <v>83998.929338164264</v>
      </c>
      <c r="C63" s="58">
        <v>2478.4782682455507</v>
      </c>
      <c r="D63" s="58">
        <v>1.3336549552434973</v>
      </c>
      <c r="E63" s="58">
        <v>0</v>
      </c>
      <c r="F63" s="58">
        <v>0</v>
      </c>
      <c r="G63" s="58">
        <v>9.9028311648885534</v>
      </c>
      <c r="H63" s="58">
        <v>7.4711350592740722</v>
      </c>
      <c r="I63" s="59">
        <f t="shared" si="3"/>
        <v>17.373966224162626</v>
      </c>
      <c r="J63" s="58">
        <v>86461.36729514091</v>
      </c>
      <c r="K63" s="107" t="s">
        <v>117</v>
      </c>
      <c r="L63" s="33"/>
      <c r="M63" s="73">
        <v>70</v>
      </c>
      <c r="N63" s="101"/>
      <c r="O63" s="101"/>
      <c r="P63" s="11"/>
    </row>
    <row r="64" spans="1:16" s="10" customFormat="1" ht="40.5">
      <c r="A64" s="106" t="s">
        <v>55</v>
      </c>
      <c r="B64" s="58">
        <f t="shared" si="2"/>
        <v>21577.070738386894</v>
      </c>
      <c r="C64" s="58">
        <v>1795.5276473370191</v>
      </c>
      <c r="D64" s="58">
        <v>0</v>
      </c>
      <c r="E64" s="58">
        <v>0</v>
      </c>
      <c r="F64" s="58">
        <v>0</v>
      </c>
      <c r="G64" s="58">
        <v>77.714393853286495</v>
      </c>
      <c r="H64" s="58">
        <v>716.51913735012897</v>
      </c>
      <c r="I64" s="59">
        <f t="shared" si="3"/>
        <v>794.23353120341551</v>
      </c>
      <c r="J64" s="58">
        <v>22578.364854520496</v>
      </c>
      <c r="K64" s="107" t="s">
        <v>118</v>
      </c>
      <c r="L64" s="33"/>
      <c r="M64" s="73">
        <v>71</v>
      </c>
      <c r="N64" s="101"/>
      <c r="O64" s="101"/>
      <c r="P64" s="11"/>
    </row>
    <row r="65" spans="1:16" s="10" customFormat="1" ht="40.5">
      <c r="A65" s="106" t="s">
        <v>56</v>
      </c>
      <c r="B65" s="58">
        <f t="shared" si="2"/>
        <v>699.84844339362508</v>
      </c>
      <c r="C65" s="58">
        <v>133.75541880283217</v>
      </c>
      <c r="D65" s="58">
        <v>0</v>
      </c>
      <c r="E65" s="58">
        <v>0</v>
      </c>
      <c r="F65" s="58">
        <v>0</v>
      </c>
      <c r="G65" s="58">
        <v>2.8010000000000006</v>
      </c>
      <c r="H65" s="58">
        <v>112.6579170427573</v>
      </c>
      <c r="I65" s="59">
        <f t="shared" si="3"/>
        <v>115.45891704275731</v>
      </c>
      <c r="J65" s="58">
        <v>718.14494515369995</v>
      </c>
      <c r="K65" s="107" t="s">
        <v>119</v>
      </c>
      <c r="L65" s="33"/>
      <c r="M65" s="73">
        <v>72</v>
      </c>
      <c r="N65" s="101"/>
      <c r="O65" s="101"/>
      <c r="P65" s="11"/>
    </row>
    <row r="66" spans="1:16" s="10" customFormat="1" ht="24">
      <c r="A66" s="76" t="s">
        <v>57</v>
      </c>
      <c r="B66" s="103">
        <f t="shared" si="2"/>
        <v>10191.736936427294</v>
      </c>
      <c r="C66" s="58">
        <v>1282.1991305774095</v>
      </c>
      <c r="D66" s="58">
        <v>0</v>
      </c>
      <c r="E66" s="58">
        <v>0</v>
      </c>
      <c r="F66" s="58">
        <v>0</v>
      </c>
      <c r="G66" s="58">
        <v>50.795546493990514</v>
      </c>
      <c r="H66" s="58">
        <v>237.87439583583708</v>
      </c>
      <c r="I66" s="59">
        <f t="shared" si="3"/>
        <v>288.66994232982756</v>
      </c>
      <c r="J66" s="60">
        <v>11185.266124674878</v>
      </c>
      <c r="K66" s="18" t="s">
        <v>120</v>
      </c>
      <c r="L66" s="25"/>
      <c r="M66" s="73">
        <v>73</v>
      </c>
      <c r="N66" s="101"/>
      <c r="O66" s="101"/>
      <c r="P66" s="11"/>
    </row>
    <row r="67" spans="1:16" s="10" customFormat="1" ht="36.75" customHeight="1">
      <c r="A67" s="76" t="s">
        <v>58</v>
      </c>
      <c r="B67" s="103">
        <f t="shared" si="2"/>
        <v>14509.777411633515</v>
      </c>
      <c r="C67" s="58">
        <v>852.62757575170622</v>
      </c>
      <c r="D67" s="58">
        <v>24.226581800073312</v>
      </c>
      <c r="E67" s="58">
        <v>0</v>
      </c>
      <c r="F67" s="58">
        <v>0</v>
      </c>
      <c r="G67" s="58">
        <v>27.133771616082107</v>
      </c>
      <c r="H67" s="58">
        <v>68.113928586268955</v>
      </c>
      <c r="I67" s="59">
        <f t="shared" si="3"/>
        <v>95.247700202351069</v>
      </c>
      <c r="J67" s="60">
        <v>15291.383868982944</v>
      </c>
      <c r="K67" s="18" t="s">
        <v>121</v>
      </c>
      <c r="L67" s="25"/>
      <c r="M67" s="73">
        <v>74</v>
      </c>
      <c r="N67" s="101"/>
      <c r="O67" s="101"/>
      <c r="P67" s="11"/>
    </row>
    <row r="68" spans="1:16" s="10" customFormat="1" ht="16.5" customHeight="1">
      <c r="A68" s="76" t="s">
        <v>166</v>
      </c>
      <c r="B68" s="103">
        <f t="shared" si="2"/>
        <v>650.87198641571479</v>
      </c>
      <c r="C68" s="58">
        <v>102.91104642387425</v>
      </c>
      <c r="D68" s="58">
        <v>0</v>
      </c>
      <c r="E68" s="58">
        <v>0</v>
      </c>
      <c r="F68" s="58">
        <v>0</v>
      </c>
      <c r="G68" s="58">
        <v>0</v>
      </c>
      <c r="H68" s="58">
        <v>144.42628240000002</v>
      </c>
      <c r="I68" s="59">
        <f t="shared" si="3"/>
        <v>144.42628240000002</v>
      </c>
      <c r="J68" s="60">
        <v>609.35675043958906</v>
      </c>
      <c r="K68" s="18" t="s">
        <v>162</v>
      </c>
      <c r="L68" s="25"/>
      <c r="M68" s="73">
        <v>75</v>
      </c>
      <c r="N68" s="101"/>
      <c r="O68" s="101"/>
      <c r="P68" s="11"/>
    </row>
    <row r="69" spans="1:16" s="10" customFormat="1" ht="16.5" customHeight="1">
      <c r="A69" s="76" t="s">
        <v>59</v>
      </c>
      <c r="B69" s="103">
        <f t="shared" si="2"/>
        <v>67315.775155934622</v>
      </c>
      <c r="C69" s="58">
        <v>9661.7574189038987</v>
      </c>
      <c r="D69" s="58">
        <v>3.9233677847693968</v>
      </c>
      <c r="E69" s="58">
        <v>915.86116725710599</v>
      </c>
      <c r="F69" s="58">
        <v>0</v>
      </c>
      <c r="G69" s="58">
        <v>1139.7763490847954</v>
      </c>
      <c r="H69" s="58">
        <v>15315.877363831243</v>
      </c>
      <c r="I69" s="59">
        <f t="shared" si="3"/>
        <v>16455.653712916039</v>
      </c>
      <c r="J69" s="60">
        <v>61441.663396964352</v>
      </c>
      <c r="K69" s="52" t="s">
        <v>122</v>
      </c>
      <c r="L69" s="25"/>
      <c r="M69" s="73">
        <v>77</v>
      </c>
      <c r="N69" s="101"/>
      <c r="O69" s="101"/>
      <c r="P69" s="11"/>
    </row>
    <row r="70" spans="1:16" s="10" customFormat="1" ht="20.25">
      <c r="A70" s="76" t="s">
        <v>167</v>
      </c>
      <c r="B70" s="103">
        <f t="shared" si="2"/>
        <v>20.003341499999998</v>
      </c>
      <c r="C70" s="58">
        <v>2.9088385000000003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9">
        <f t="shared" si="3"/>
        <v>0</v>
      </c>
      <c r="J70" s="60">
        <v>22.912179999999999</v>
      </c>
      <c r="K70" s="18" t="s">
        <v>163</v>
      </c>
      <c r="L70" s="25"/>
      <c r="M70" s="73">
        <v>78</v>
      </c>
      <c r="N70" s="101"/>
      <c r="O70" s="101"/>
      <c r="P70" s="11"/>
    </row>
    <row r="71" spans="1:16" s="10" customFormat="1" ht="57" customHeight="1">
      <c r="A71" s="76" t="s">
        <v>60</v>
      </c>
      <c r="B71" s="103">
        <f t="shared" si="2"/>
        <v>57116.983555297309</v>
      </c>
      <c r="C71" s="58">
        <v>1157.0576412171181</v>
      </c>
      <c r="D71" s="58">
        <v>0</v>
      </c>
      <c r="E71" s="58">
        <v>0.44819055183466983</v>
      </c>
      <c r="F71" s="58">
        <v>0</v>
      </c>
      <c r="G71" s="58">
        <v>25.672925970477859</v>
      </c>
      <c r="H71" s="58">
        <v>76.583169020982638</v>
      </c>
      <c r="I71" s="59">
        <f t="shared" si="3"/>
        <v>102.2560949914605</v>
      </c>
      <c r="J71" s="60">
        <v>58172.233292074801</v>
      </c>
      <c r="K71" s="52" t="s">
        <v>123</v>
      </c>
      <c r="L71" s="25"/>
      <c r="M71" s="73">
        <v>79</v>
      </c>
      <c r="N71" s="101"/>
      <c r="O71" s="101"/>
      <c r="P71" s="11"/>
    </row>
    <row r="72" spans="1:16" s="10" customFormat="1" ht="24">
      <c r="A72" s="77" t="s">
        <v>61</v>
      </c>
      <c r="B72" s="104">
        <f t="shared" si="2"/>
        <v>2877.2180110000004</v>
      </c>
      <c r="C72" s="61">
        <v>113.54973899999999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2">
        <f t="shared" si="3"/>
        <v>0</v>
      </c>
      <c r="J72" s="63">
        <v>2990.7677500000004</v>
      </c>
      <c r="K72" s="53" t="s">
        <v>124</v>
      </c>
      <c r="L72" s="34"/>
      <c r="M72" s="74">
        <v>80</v>
      </c>
      <c r="N72" s="101"/>
      <c r="O72" s="101"/>
      <c r="P72" s="11"/>
    </row>
    <row r="73" spans="1:16" s="10" customFormat="1" ht="37.5" customHeight="1">
      <c r="A73" s="76" t="s">
        <v>168</v>
      </c>
      <c r="B73" s="103">
        <f t="shared" si="2"/>
        <v>692.76537623033437</v>
      </c>
      <c r="C73" s="58">
        <v>74.287881794972009</v>
      </c>
      <c r="D73" s="58">
        <v>0</v>
      </c>
      <c r="E73" s="58">
        <v>0</v>
      </c>
      <c r="F73" s="58">
        <v>0</v>
      </c>
      <c r="G73" s="58">
        <v>0</v>
      </c>
      <c r="H73" s="58">
        <v>10.923899999999998</v>
      </c>
      <c r="I73" s="59">
        <f t="shared" si="3"/>
        <v>10.923899999999998</v>
      </c>
      <c r="J73" s="60">
        <v>756.12935802530637</v>
      </c>
      <c r="K73" s="18" t="s">
        <v>164</v>
      </c>
      <c r="L73" s="25"/>
      <c r="M73" s="72">
        <v>81</v>
      </c>
      <c r="N73" s="101"/>
      <c r="O73" s="101"/>
      <c r="P73" s="11"/>
    </row>
    <row r="74" spans="1:16" s="10" customFormat="1" ht="58.5" customHeight="1">
      <c r="A74" s="106" t="s">
        <v>62</v>
      </c>
      <c r="B74" s="58">
        <f t="shared" si="2"/>
        <v>26209.94384405547</v>
      </c>
      <c r="C74" s="58">
        <v>1156.7517516204289</v>
      </c>
      <c r="D74" s="58">
        <v>20.528318760084062</v>
      </c>
      <c r="E74" s="58">
        <v>18.067000000000014</v>
      </c>
      <c r="F74" s="58">
        <v>0.41827111628751573</v>
      </c>
      <c r="G74" s="58">
        <v>121.18254515347486</v>
      </c>
      <c r="H74" s="58">
        <v>483.30263173211313</v>
      </c>
      <c r="I74" s="59">
        <f t="shared" si="3"/>
        <v>604.90344800187552</v>
      </c>
      <c r="J74" s="58">
        <v>26800.387466434106</v>
      </c>
      <c r="K74" s="108" t="s">
        <v>125</v>
      </c>
      <c r="L74" s="33"/>
      <c r="M74" s="73">
        <v>82</v>
      </c>
      <c r="N74" s="101"/>
      <c r="O74" s="101"/>
      <c r="P74" s="11"/>
    </row>
    <row r="75" spans="1:16" s="10" customFormat="1" ht="16.5" customHeight="1">
      <c r="A75" s="106" t="s">
        <v>63</v>
      </c>
      <c r="B75" s="58">
        <f t="shared" si="2"/>
        <v>739467.60566743521</v>
      </c>
      <c r="C75" s="58">
        <v>29529.820893826047</v>
      </c>
      <c r="D75" s="58">
        <v>79.739749460763761</v>
      </c>
      <c r="E75" s="58">
        <v>3.0742682926829183</v>
      </c>
      <c r="F75" s="58">
        <v>1.7830756097560914</v>
      </c>
      <c r="G75" s="58">
        <v>3227.1839152215725</v>
      </c>
      <c r="H75" s="58">
        <v>81087.793263970801</v>
      </c>
      <c r="I75" s="59">
        <f t="shared" si="3"/>
        <v>84316.760254802124</v>
      </c>
      <c r="J75" s="58">
        <v>684763.48032421258</v>
      </c>
      <c r="K75" s="107" t="s">
        <v>126</v>
      </c>
      <c r="L75" s="33"/>
      <c r="M75" s="73">
        <v>85</v>
      </c>
      <c r="N75" s="101"/>
      <c r="O75" s="101"/>
      <c r="P75" s="11"/>
    </row>
    <row r="76" spans="1:16" s="10" customFormat="1" ht="21" customHeight="1">
      <c r="A76" s="106" t="s">
        <v>64</v>
      </c>
      <c r="B76" s="58">
        <f t="shared" si="2"/>
        <v>335287.15247149684</v>
      </c>
      <c r="C76" s="58">
        <v>26969.151091517746</v>
      </c>
      <c r="D76" s="58">
        <v>8.7206191341398469</v>
      </c>
      <c r="E76" s="58">
        <v>0</v>
      </c>
      <c r="F76" s="58">
        <v>0</v>
      </c>
      <c r="G76" s="58">
        <v>3477.3251440119393</v>
      </c>
      <c r="H76" s="58">
        <v>1586.6065915914642</v>
      </c>
      <c r="I76" s="59">
        <f t="shared" si="3"/>
        <v>5063.9317356034035</v>
      </c>
      <c r="J76" s="58">
        <v>357201.09244654531</v>
      </c>
      <c r="K76" s="108" t="s">
        <v>127</v>
      </c>
      <c r="L76" s="33"/>
      <c r="M76" s="73">
        <v>86</v>
      </c>
      <c r="N76" s="101"/>
      <c r="O76" s="101"/>
      <c r="P76" s="11"/>
    </row>
    <row r="77" spans="1:16" s="10" customFormat="1" ht="20.25">
      <c r="A77" s="106" t="s">
        <v>65</v>
      </c>
      <c r="B77" s="58">
        <f t="shared" si="2"/>
        <v>19865.100940082637</v>
      </c>
      <c r="C77" s="58">
        <v>681.98073857474617</v>
      </c>
      <c r="D77" s="58">
        <v>0</v>
      </c>
      <c r="E77" s="58">
        <v>0</v>
      </c>
      <c r="F77" s="58">
        <v>0</v>
      </c>
      <c r="G77" s="58">
        <v>115.02965805819623</v>
      </c>
      <c r="H77" s="58">
        <v>293.84193960024487</v>
      </c>
      <c r="I77" s="59">
        <v>408.8</v>
      </c>
      <c r="J77" s="58">
        <v>20138.281678657382</v>
      </c>
      <c r="K77" s="108" t="s">
        <v>128</v>
      </c>
      <c r="L77" s="33"/>
      <c r="M77" s="73">
        <v>87</v>
      </c>
      <c r="N77" s="101"/>
      <c r="O77" s="101"/>
      <c r="P77" s="11"/>
    </row>
    <row r="78" spans="1:16" s="10" customFormat="1" ht="37.5" customHeight="1">
      <c r="A78" s="106" t="s">
        <v>66</v>
      </c>
      <c r="B78" s="58">
        <f t="shared" si="2"/>
        <v>32347.174899258127</v>
      </c>
      <c r="C78" s="58">
        <v>596.26736864122199</v>
      </c>
      <c r="D78" s="58">
        <v>8.0227039853014599</v>
      </c>
      <c r="E78" s="58">
        <v>9.8999777541071516</v>
      </c>
      <c r="F78" s="58">
        <v>0</v>
      </c>
      <c r="G78" s="58">
        <v>90.669269941806135</v>
      </c>
      <c r="H78" s="58">
        <v>73.243314982150622</v>
      </c>
      <c r="I78" s="59">
        <f t="shared" si="3"/>
        <v>163.91258492395676</v>
      </c>
      <c r="J78" s="58">
        <v>32797.452364714802</v>
      </c>
      <c r="K78" s="108" t="s">
        <v>129</v>
      </c>
      <c r="L78" s="33"/>
      <c r="M78" s="73">
        <v>88</v>
      </c>
      <c r="N78" s="101"/>
      <c r="O78" s="101"/>
      <c r="P78" s="11"/>
    </row>
    <row r="79" spans="1:16" s="10" customFormat="1" ht="38.25" customHeight="1">
      <c r="A79" s="78" t="s">
        <v>67</v>
      </c>
      <c r="B79" s="103">
        <f t="shared" si="2"/>
        <v>1409.6695651205962</v>
      </c>
      <c r="C79" s="58">
        <v>156.11877334034918</v>
      </c>
      <c r="D79" s="58">
        <v>0.60221500000000006</v>
      </c>
      <c r="E79" s="58">
        <v>1.0529523032219887</v>
      </c>
      <c r="F79" s="58">
        <v>0</v>
      </c>
      <c r="G79" s="58">
        <v>3.2911750000000004</v>
      </c>
      <c r="H79" s="58">
        <v>0.32211499999999998</v>
      </c>
      <c r="I79" s="59">
        <f t="shared" si="3"/>
        <v>3.6132900000000006</v>
      </c>
      <c r="J79" s="60">
        <v>1563.8302157641672</v>
      </c>
      <c r="K79" s="52" t="s">
        <v>130</v>
      </c>
      <c r="L79" s="25"/>
      <c r="M79" s="73">
        <v>90</v>
      </c>
      <c r="N79" s="101"/>
      <c r="O79" s="101"/>
      <c r="P79" s="11"/>
    </row>
    <row r="80" spans="1:16" s="10" customFormat="1" ht="39" customHeight="1">
      <c r="A80" s="78" t="s">
        <v>68</v>
      </c>
      <c r="B80" s="103">
        <f t="shared" si="2"/>
        <v>1931.453100312136</v>
      </c>
      <c r="C80" s="58">
        <v>56.16617865483839</v>
      </c>
      <c r="D80" s="58">
        <v>0</v>
      </c>
      <c r="E80" s="58">
        <v>0.12</v>
      </c>
      <c r="F80" s="58">
        <v>0</v>
      </c>
      <c r="G80" s="58">
        <v>19.606999999999999</v>
      </c>
      <c r="H80" s="58">
        <v>22.1905676641044</v>
      </c>
      <c r="I80" s="59">
        <f t="shared" si="3"/>
        <v>41.797567664104399</v>
      </c>
      <c r="J80" s="60">
        <v>1945.9417113028699</v>
      </c>
      <c r="K80" s="52" t="s">
        <v>131</v>
      </c>
      <c r="L80" s="25"/>
      <c r="M80" s="73">
        <v>91</v>
      </c>
      <c r="N80" s="101"/>
      <c r="O80" s="101"/>
      <c r="P80" s="11"/>
    </row>
    <row r="81" spans="1:16" s="10" customFormat="1" ht="37.5" customHeight="1">
      <c r="A81" s="78" t="s">
        <v>69</v>
      </c>
      <c r="B81" s="103">
        <f t="shared" si="2"/>
        <v>333574.88363702444</v>
      </c>
      <c r="C81" s="58">
        <v>25236.849153391173</v>
      </c>
      <c r="D81" s="58">
        <v>138.35292504289956</v>
      </c>
      <c r="E81" s="58">
        <v>0</v>
      </c>
      <c r="F81" s="58">
        <v>0</v>
      </c>
      <c r="G81" s="58">
        <v>7516.1198505284556</v>
      </c>
      <c r="H81" s="58">
        <v>564.98332706162637</v>
      </c>
      <c r="I81" s="59">
        <f t="shared" si="3"/>
        <v>8081.1031775900819</v>
      </c>
      <c r="J81" s="60">
        <v>350868.98253786843</v>
      </c>
      <c r="K81" s="52" t="s">
        <v>132</v>
      </c>
      <c r="L81" s="33"/>
      <c r="M81" s="73">
        <v>93</v>
      </c>
      <c r="N81" s="101"/>
      <c r="O81" s="101"/>
      <c r="P81" s="11"/>
    </row>
    <row r="82" spans="1:16" s="10" customFormat="1" ht="25.5" customHeight="1">
      <c r="A82" s="79" t="s">
        <v>70</v>
      </c>
      <c r="B82" s="104">
        <f t="shared" si="2"/>
        <v>939517.55303347111</v>
      </c>
      <c r="C82" s="61">
        <v>25905.286969729183</v>
      </c>
      <c r="D82" s="61">
        <v>39.129104786359115</v>
      </c>
      <c r="E82" s="61">
        <v>17.339523809523811</v>
      </c>
      <c r="F82" s="61">
        <v>0</v>
      </c>
      <c r="G82" s="61">
        <v>959.18869206968384</v>
      </c>
      <c r="H82" s="61">
        <v>3796.6349919863387</v>
      </c>
      <c r="I82" s="62">
        <f t="shared" si="3"/>
        <v>4755.8236840560221</v>
      </c>
      <c r="J82" s="63">
        <v>960723.4849477401</v>
      </c>
      <c r="K82" s="53" t="s">
        <v>133</v>
      </c>
      <c r="L82" s="26"/>
      <c r="M82" s="74">
        <v>94</v>
      </c>
      <c r="N82" s="101"/>
      <c r="O82" s="101"/>
      <c r="P82" s="11"/>
    </row>
    <row r="83" spans="1:16" s="10" customFormat="1" ht="36.75" customHeight="1">
      <c r="A83" s="78" t="s">
        <v>71</v>
      </c>
      <c r="B83" s="103">
        <f t="shared" si="2"/>
        <v>11484.564684569508</v>
      </c>
      <c r="C83" s="58">
        <v>1140.3468529142945</v>
      </c>
      <c r="D83" s="58">
        <v>0.64987366143568881</v>
      </c>
      <c r="E83" s="58">
        <v>0</v>
      </c>
      <c r="F83" s="58">
        <v>9.0009505672587213</v>
      </c>
      <c r="G83" s="58">
        <v>3.5264990366199958</v>
      </c>
      <c r="H83" s="58">
        <v>6.4686068043143932</v>
      </c>
      <c r="I83" s="59">
        <f t="shared" si="3"/>
        <v>18.996056408193109</v>
      </c>
      <c r="J83" s="60">
        <v>12606.565354737044</v>
      </c>
      <c r="K83" s="52" t="s">
        <v>134</v>
      </c>
      <c r="L83" s="25"/>
      <c r="M83" s="73">
        <v>95</v>
      </c>
      <c r="N83" s="101"/>
      <c r="O83" s="101"/>
      <c r="P83" s="11"/>
    </row>
    <row r="84" spans="1:16" s="10" customFormat="1" ht="24" customHeight="1">
      <c r="A84" s="79" t="s">
        <v>72</v>
      </c>
      <c r="B84" s="104">
        <f t="shared" si="2"/>
        <v>49815.788210261031</v>
      </c>
      <c r="C84" s="61">
        <v>3494.3855746912377</v>
      </c>
      <c r="D84" s="61">
        <v>0</v>
      </c>
      <c r="E84" s="61">
        <v>0</v>
      </c>
      <c r="F84" s="61">
        <v>0</v>
      </c>
      <c r="G84" s="61">
        <v>18.06611719595735</v>
      </c>
      <c r="H84" s="61">
        <v>8.9765494181393279</v>
      </c>
      <c r="I84" s="62">
        <f t="shared" si="3"/>
        <v>27.042666614096678</v>
      </c>
      <c r="J84" s="63">
        <v>53283.131118338169</v>
      </c>
      <c r="K84" s="53" t="s">
        <v>135</v>
      </c>
      <c r="L84" s="26"/>
      <c r="M84" s="74">
        <v>96</v>
      </c>
      <c r="N84" s="101"/>
      <c r="O84" s="101"/>
      <c r="P84" s="11"/>
    </row>
    <row r="85" spans="1:16" s="10" customFormat="1" ht="9.75" customHeight="1">
      <c r="A85" s="86"/>
      <c r="B85" s="54"/>
      <c r="C85" s="54"/>
      <c r="D85" s="54"/>
      <c r="E85" s="54"/>
      <c r="F85" s="54"/>
      <c r="G85" s="54"/>
      <c r="H85" s="54"/>
      <c r="I85" s="54"/>
      <c r="J85" s="54"/>
      <c r="K85" s="20"/>
      <c r="L85" s="20"/>
      <c r="M85" s="20"/>
      <c r="N85" s="101"/>
      <c r="O85" s="101"/>
      <c r="P85" s="11"/>
    </row>
    <row r="86" spans="1:16" s="10" customFormat="1" ht="20.25">
      <c r="A86" s="87" t="s">
        <v>136</v>
      </c>
      <c r="B86" s="88">
        <v>2225461.7237747079</v>
      </c>
      <c r="C86" s="41">
        <v>143784.83280113945</v>
      </c>
      <c r="D86" s="41">
        <v>802.47573182198312</v>
      </c>
      <c r="E86" s="41">
        <v>51.330207774362805</v>
      </c>
      <c r="F86" s="41">
        <v>3630.3070686877186</v>
      </c>
      <c r="G86" s="41">
        <v>24321.106428105741</v>
      </c>
      <c r="H86" s="41">
        <v>12380.013737003936</v>
      </c>
      <c r="I86" s="41">
        <v>40331.307734506561</v>
      </c>
      <c r="J86" s="89">
        <v>2329769.0547809373</v>
      </c>
      <c r="K86" s="90" t="s">
        <v>137</v>
      </c>
      <c r="L86" s="19"/>
      <c r="M86" s="19"/>
      <c r="N86" s="101"/>
      <c r="O86" s="101"/>
      <c r="P86" s="11"/>
    </row>
    <row r="87" spans="1:16" s="10" customFormat="1" ht="16.5" customHeight="1">
      <c r="A87" s="28" t="s">
        <v>138</v>
      </c>
      <c r="B87" s="66">
        <v>66193.026998355912</v>
      </c>
      <c r="C87" s="45">
        <v>7187.094271331277</v>
      </c>
      <c r="D87" s="45">
        <v>0</v>
      </c>
      <c r="E87" s="45">
        <v>232.93115999999998</v>
      </c>
      <c r="F87" s="45">
        <v>0</v>
      </c>
      <c r="G87" s="45">
        <v>285.93190633390969</v>
      </c>
      <c r="H87" s="45">
        <v>2190.8911139984284</v>
      </c>
      <c r="I87" s="45">
        <v>2476.8230203323383</v>
      </c>
      <c r="J87" s="67">
        <v>71136.229409354855</v>
      </c>
      <c r="K87" s="30" t="s">
        <v>139</v>
      </c>
      <c r="L87" s="19"/>
      <c r="M87" s="19"/>
      <c r="N87" s="101"/>
      <c r="O87" s="101"/>
      <c r="P87" s="11"/>
    </row>
    <row r="88" spans="1:16" s="10" customFormat="1" ht="15.6" customHeight="1">
      <c r="A88" s="29" t="s">
        <v>140</v>
      </c>
      <c r="B88" s="66">
        <v>2165988.7520179464</v>
      </c>
      <c r="C88" s="45">
        <v>144499.99433167579</v>
      </c>
      <c r="D88" s="45">
        <v>2503.7995756285159</v>
      </c>
      <c r="E88" s="45">
        <v>6093.6661033484543</v>
      </c>
      <c r="F88" s="45">
        <v>2161.2076860162992</v>
      </c>
      <c r="G88" s="45">
        <v>7465.2126401929399</v>
      </c>
      <c r="H88" s="45">
        <v>16196.062005360269</v>
      </c>
      <c r="I88" s="45">
        <v>25822.48233156951</v>
      </c>
      <c r="J88" s="67">
        <v>2293263.72969703</v>
      </c>
      <c r="K88" s="30" t="s">
        <v>141</v>
      </c>
      <c r="L88" s="19"/>
      <c r="M88" s="19"/>
      <c r="N88" s="101"/>
      <c r="O88" s="101"/>
      <c r="P88" s="11"/>
    </row>
    <row r="89" spans="1:16" s="10" customFormat="1" ht="17.45" customHeight="1">
      <c r="A89" s="29" t="s">
        <v>174</v>
      </c>
      <c r="B89" s="66">
        <v>314532.424134637</v>
      </c>
      <c r="C89" s="45">
        <v>12771.153534218327</v>
      </c>
      <c r="D89" s="45">
        <v>0.22481710526315796</v>
      </c>
      <c r="E89" s="45">
        <v>1889.266341029341</v>
      </c>
      <c r="F89" s="45">
        <v>0</v>
      </c>
      <c r="G89" s="45">
        <v>885.31062249088825</v>
      </c>
      <c r="H89" s="45">
        <v>3974.864213885051</v>
      </c>
      <c r="I89" s="45">
        <v>4860.1748363759389</v>
      </c>
      <c r="J89" s="67">
        <v>324332.89399061399</v>
      </c>
      <c r="K89" s="30" t="s">
        <v>144</v>
      </c>
      <c r="L89" s="19"/>
      <c r="M89" s="19"/>
      <c r="N89" s="101"/>
      <c r="O89" s="101"/>
      <c r="P89" s="11"/>
    </row>
    <row r="90" spans="1:16" ht="24">
      <c r="A90" s="29" t="s">
        <v>145</v>
      </c>
      <c r="B90" s="66">
        <v>812249.1888581434</v>
      </c>
      <c r="C90" s="45">
        <v>75025.599996080666</v>
      </c>
      <c r="D90" s="45">
        <v>122.74491222067398</v>
      </c>
      <c r="E90" s="45">
        <v>187.90419560830912</v>
      </c>
      <c r="F90" s="45">
        <v>0</v>
      </c>
      <c r="G90" s="45">
        <v>39032.460056125004</v>
      </c>
      <c r="H90" s="45">
        <v>20080.350939617663</v>
      </c>
      <c r="I90" s="45">
        <v>59112.810995742671</v>
      </c>
      <c r="J90" s="67">
        <v>828472.6269663102</v>
      </c>
      <c r="K90" s="30" t="s">
        <v>146</v>
      </c>
      <c r="L90" s="19"/>
      <c r="M90" s="19"/>
      <c r="N90" s="101"/>
      <c r="O90" s="101"/>
      <c r="P90" s="11"/>
    </row>
    <row r="91" spans="1:16" ht="17.45" customHeight="1">
      <c r="A91" s="29" t="s">
        <v>142</v>
      </c>
      <c r="B91" s="66">
        <v>3153164.4713782636</v>
      </c>
      <c r="C91" s="45">
        <v>149000.93067977868</v>
      </c>
      <c r="D91" s="45">
        <v>332.11088402739318</v>
      </c>
      <c r="E91" s="45">
        <v>1024.7031197532899</v>
      </c>
      <c r="F91" s="45">
        <v>11.202297293302328</v>
      </c>
      <c r="G91" s="45">
        <v>18196.16349061724</v>
      </c>
      <c r="H91" s="45">
        <v>110413.35325639645</v>
      </c>
      <c r="I91" s="45">
        <v>128620.647446649</v>
      </c>
      <c r="J91" s="67">
        <v>3174901.5686151744</v>
      </c>
      <c r="K91" s="30" t="s">
        <v>143</v>
      </c>
      <c r="L91" s="20"/>
      <c r="M91" s="20"/>
      <c r="N91" s="101"/>
      <c r="O91" s="101"/>
      <c r="P91" s="11"/>
    </row>
    <row r="92" spans="1:16" ht="17.45" customHeight="1">
      <c r="A92" s="64" t="s">
        <v>11</v>
      </c>
      <c r="B92" s="68">
        <v>8737589.5871620532</v>
      </c>
      <c r="C92" s="69">
        <v>532269.60561422422</v>
      </c>
      <c r="D92" s="69">
        <v>3761.3559208038296</v>
      </c>
      <c r="E92" s="69">
        <v>9479.8011275137578</v>
      </c>
      <c r="F92" s="69">
        <v>5802.7170519973206</v>
      </c>
      <c r="G92" s="69">
        <v>90186.185143865732</v>
      </c>
      <c r="H92" s="69">
        <v>165235.53526626178</v>
      </c>
      <c r="I92" s="69">
        <v>261224.24636517599</v>
      </c>
      <c r="J92" s="70">
        <v>9021876.1034594197</v>
      </c>
      <c r="K92" s="65" t="s">
        <v>9</v>
      </c>
      <c r="L92" s="21"/>
      <c r="M92" s="20"/>
      <c r="N92" s="101"/>
      <c r="O92" s="101"/>
      <c r="P92" s="11"/>
    </row>
    <row r="93" spans="1:16" ht="12.75">
      <c r="B93" s="31"/>
      <c r="C93" s="31"/>
      <c r="D93" s="31"/>
      <c r="E93" s="31"/>
      <c r="F93" s="31"/>
      <c r="G93" s="31"/>
      <c r="H93" s="31"/>
      <c r="I93" s="109"/>
      <c r="J93" s="31"/>
      <c r="K93" s="22"/>
      <c r="L93" s="22"/>
      <c r="M93" s="22"/>
    </row>
    <row r="94" spans="1:16" ht="45.75" customHeight="1">
      <c r="B94" s="98"/>
      <c r="C94" s="98"/>
      <c r="D94" s="96"/>
      <c r="E94" s="96"/>
      <c r="F94" s="96"/>
      <c r="G94" s="96"/>
      <c r="H94" s="96"/>
      <c r="I94" s="96"/>
      <c r="J94" s="96"/>
      <c r="K94" s="97"/>
      <c r="L94" s="22"/>
      <c r="M94" s="22"/>
    </row>
    <row r="95" spans="1:16" ht="39" customHeight="1">
      <c r="B95" s="98"/>
      <c r="C95" s="98"/>
      <c r="D95" s="98"/>
      <c r="E95" s="98"/>
      <c r="F95" s="98"/>
      <c r="G95" s="98"/>
      <c r="H95" s="98"/>
      <c r="I95" s="98"/>
      <c r="J95" s="98"/>
      <c r="K95" s="96"/>
      <c r="L95" s="22"/>
      <c r="M95" s="22"/>
    </row>
    <row r="96" spans="1:16" ht="15.6" customHeight="1">
      <c r="B96" s="98"/>
      <c r="C96" s="98"/>
      <c r="D96" s="99"/>
      <c r="E96" s="99"/>
      <c r="F96" s="99"/>
      <c r="G96" s="99"/>
      <c r="H96" s="99"/>
      <c r="I96" s="99"/>
      <c r="J96" s="98"/>
      <c r="K96" s="99"/>
      <c r="L96" s="22"/>
      <c r="M96" s="22"/>
    </row>
    <row r="97" spans="2:8" ht="15.95" customHeight="1">
      <c r="B97" s="98"/>
      <c r="C97" s="98"/>
    </row>
    <row r="98" spans="2:8" ht="12.75">
      <c r="B98" s="98"/>
      <c r="C98" s="98"/>
      <c r="D98" s="100"/>
      <c r="E98" s="100"/>
      <c r="F98" s="100"/>
      <c r="G98" s="100"/>
      <c r="H98" s="100"/>
    </row>
    <row r="99" spans="2:8" ht="34.15" customHeight="1">
      <c r="B99" s="98"/>
      <c r="C99" s="98"/>
    </row>
  </sheetData>
  <mergeCells count="26">
    <mergeCell ref="L7:M7"/>
    <mergeCell ref="L5:M6"/>
    <mergeCell ref="L24:M25"/>
    <mergeCell ref="A1:M1"/>
    <mergeCell ref="A2:M2"/>
    <mergeCell ref="A20:M20"/>
    <mergeCell ref="A21:M21"/>
    <mergeCell ref="K5:K7"/>
    <mergeCell ref="A5:A7"/>
    <mergeCell ref="A24:A26"/>
    <mergeCell ref="L26:M26"/>
    <mergeCell ref="K24:K26"/>
    <mergeCell ref="B5:B6"/>
    <mergeCell ref="J5:J6"/>
    <mergeCell ref="J24:J25"/>
    <mergeCell ref="E24:E25"/>
    <mergeCell ref="H5:I5"/>
    <mergeCell ref="F5:G5"/>
    <mergeCell ref="D24:D25"/>
    <mergeCell ref="C24:C25"/>
    <mergeCell ref="B24:B25"/>
    <mergeCell ref="E5:E6"/>
    <mergeCell ref="D5:D6"/>
    <mergeCell ref="C5:C6"/>
    <mergeCell ref="H24:I24"/>
    <mergeCell ref="F24:G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4" orientation="landscape" useFirstPageNumber="1" r:id="rId1"/>
  <headerFooter alignWithMargins="0">
    <oddHeader>&amp;L&amp;8PCBS: Economic Surveys Series, 2014&amp;R&amp;1س&amp;10 &amp;8PCBS: سلسلة المسوح الإقتصادية، 2014</oddHeader>
    <oddFooter>&amp;C&amp;9&amp;P</oddFooter>
  </headerFooter>
  <rowBreaks count="6" manualBreakCount="6">
    <brk id="19" max="12" man="1"/>
    <brk id="37" max="12" man="1"/>
    <brk id="48" max="12" man="1"/>
    <brk id="59" max="12" man="1"/>
    <brk id="72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2015-10-12T06:22:25Z</cp:lastPrinted>
  <dcterms:created xsi:type="dcterms:W3CDTF">1999-08-05T09:45:58Z</dcterms:created>
  <dcterms:modified xsi:type="dcterms:W3CDTF">2015-10-12T06:23:01Z</dcterms:modified>
</cp:coreProperties>
</file>